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0" yWindow="0" windowWidth="20730" windowHeight="11760" tabRatio="733"/>
  </bookViews>
  <sheets>
    <sheet name="3N" sheetId="6" r:id="rId1"/>
    <sheet name="CLIMAS" sheetId="8" r:id="rId2"/>
    <sheet name="UCIN Y RPBI" sheetId="7" r:id="rId3"/>
    <sheet name="AZOTEA" sheetId="9" r:id="rId4"/>
    <sheet name="O. EXTERIOR" sheetId="11" r:id="rId5"/>
    <sheet name="ELEVADORES" sheetId="12" r:id="rId6"/>
    <sheet name="RIEGO" sheetId="13" r:id="rId7"/>
    <sheet name="PASTO" sheetId="15" r:id="rId8"/>
    <sheet name="PINTURA " sheetId="16" r:id="rId9"/>
    <sheet name="Hoja1" sheetId="17" r:id="rId10"/>
  </sheets>
  <definedNames>
    <definedName name="_xlnm.Print_Area" localSheetId="3">AZOTEA!$B$8:$I$21</definedName>
    <definedName name="_xlnm.Print_Area" localSheetId="1">CLIMAS!$B$15:$I$21</definedName>
    <definedName name="_xlnm.Print_Area" localSheetId="5">ELEVADORES!$B$9:$I$20</definedName>
    <definedName name="_xlnm.Print_Area" localSheetId="4">'O. EXTERIOR'!$B$15:$I$45</definedName>
    <definedName name="_xlnm.Print_Area" localSheetId="7">PASTO!$B$9:$I$22</definedName>
    <definedName name="_xlnm.Print_Area" localSheetId="8">'PINTURA '!$B$9:$I$21</definedName>
    <definedName name="_xlnm.Print_Area" localSheetId="6">RIEGO!$B$9:$I$21</definedName>
    <definedName name="_xlnm.Print_Area" localSheetId="2">'UCIN Y RPBI'!$B$15:$I$229</definedName>
    <definedName name="_xlnm.Print_Titles" localSheetId="0">'3N'!$1:$14</definedName>
    <definedName name="_xlnm.Print_Titles" localSheetId="1">CLIMAS!$9:$14</definedName>
    <definedName name="_xlnm.Print_Titles" localSheetId="4">'O. EXTERIOR'!$8:$13</definedName>
    <definedName name="_xlnm.Print_Titles" localSheetId="2">'UCIN Y RPBI'!$9:$14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8" i="13" l="1"/>
  <c r="I19" i="13" s="1"/>
  <c r="I20" i="13" l="1"/>
  <c r="I18" i="16"/>
  <c r="I19" i="15"/>
  <c r="I20" i="15" s="1"/>
  <c r="I21" i="15" s="1"/>
  <c r="I19" i="16" l="1"/>
  <c r="I20" i="16" s="1"/>
  <c r="F23" i="11" l="1"/>
  <c r="F20" i="11"/>
  <c r="F19" i="11"/>
  <c r="I18" i="12" l="1"/>
  <c r="I19" i="12" s="1"/>
  <c r="I20" i="12" s="1"/>
  <c r="I43" i="11" l="1"/>
  <c r="I44" i="11" s="1"/>
  <c r="I45" i="11" s="1"/>
  <c r="I18" i="9" l="1"/>
  <c r="I52" i="8"/>
  <c r="I51" i="8"/>
  <c r="I50" i="8"/>
  <c r="I49" i="8"/>
  <c r="I48" i="8"/>
  <c r="I47" i="8"/>
  <c r="I46" i="8"/>
  <c r="I45" i="8"/>
  <c r="I18" i="8" l="1"/>
  <c r="I15" i="8"/>
  <c r="I227" i="7" l="1"/>
  <c r="I15" i="6"/>
  <c r="I230" i="6" l="1"/>
  <c r="I19" i="8"/>
  <c r="I20" i="8" s="1"/>
  <c r="I228" i="7"/>
  <c r="I229" i="7" s="1"/>
  <c r="I231" i="6" l="1"/>
  <c r="I232" i="6" s="1"/>
  <c r="I19" i="9" l="1"/>
  <c r="I20" i="9" s="1"/>
</calcChain>
</file>

<file path=xl/sharedStrings.xml><?xml version="1.0" encoding="utf-8"?>
<sst xmlns="http://schemas.openxmlformats.org/spreadsheetml/2006/main" count="1148" uniqueCount="331">
  <si>
    <t>CONCEPTO</t>
  </si>
  <si>
    <t>UNID.</t>
  </si>
  <si>
    <t>P.U.</t>
  </si>
  <si>
    <t>IMPORTE</t>
  </si>
  <si>
    <t>Muro divisorio de tablaroca a dos caras armado con canal y poste de 9.2 cm calibre 26 @40.6 cm, con hoja de yeso firecode de 16mm en ambas caras. Incluye: resanes con perfacinta en uniones, redimix preparado para recibir acabado, suministro de materiales, herramienta, equipo, mano de obra y todo lo necesario para su correcta ejecución.</t>
  </si>
  <si>
    <t>m2</t>
  </si>
  <si>
    <t>Muro divisorio de tablaroca a dos caras armado con canal y poste de 9.2 cm calibre 26 @40.6 cm, con hoja de yeso anti-moho de 16mm en ambas caras. Incluye: resanes con perfacinta en uniones, redimix preparado para recibir acabado, suministro de materiales, herramienta, equipo, mano de obra y todo lo necesario para su correcta ejecución.</t>
  </si>
  <si>
    <t>Muro divisorio de tablaroca a dos caras armado con canal y poste de 9.2 cm calibre 26 @40.6 cm, con hoja de yeso anti-moho de 16mm por una cara y hoja de yeso firecode de 16mm por la cara opuesta. Incluye: resanes con perfacinta en uniones, redimix preparado para recibir acabado, suministro de materiales, herramienta, equipo, mano de obra y todo lo necesario para su correcta ejecución.</t>
  </si>
  <si>
    <t>Suministro e instalación de  Muro de block de concreto curado al vapor de 15 x 20 x 40 cm con mortero cemento-arena 1:5 a mezcla cortada. Incluye: suministro de materiales, herramienta, equipo, mano de obra y todo lo necesario para su correcta ejecución.</t>
  </si>
  <si>
    <t>Suministro y colocación de dala conformada por 4 varillas #4 y estribos de 3/8"@25cm concreto F´c=200kg/cm2 de dimensiones de 15 x 20 cms. anclado a losa con varilla #4 @40cm. y adhesivo hilti 300. con altura hasta 40cm.</t>
  </si>
  <si>
    <t>ml</t>
  </si>
  <si>
    <t>suministro y colocacion de zarpeo y afine en muro a base de mortero cemento arena de 2.00 cm de espesor promedio plomeado y muestreado. incluye: materiales, herramienta, equipo, elevaciones, acarreos, andamiajes, mano de obra y todo lo necesario para su correcta ejecucion.</t>
  </si>
  <si>
    <t>M2</t>
  </si>
  <si>
    <t>Suministro y colocacion de firme de concreto de f'c=250 kg/cm2 de 10 cms de espesor armado con malla electrosoldada 6x6 /10-6, en ranuras de 4" de espesor incluye: colocacion, herramienta, maquinaria y equipo, mano de obra, consumibles, muestreado, escarificados, limpieza, equipo de seguridad y todo lo necesario para su correcta instalacion.</t>
  </si>
  <si>
    <t>ML</t>
  </si>
  <si>
    <t>Suministro y Colocacion de firme de concreto de f'c=250 Kg/cm2 de 20 cms de espesor armado con varilla # 4 @ 25 cms en ambos sentidos  y plantilla de concreto f'c=100 Kg/cm2 de 5 cms de espesor incluye: colocacion, herramienta, maquinaria y equipo, mano de obra, consumibles, muestreado,limpieza, equipo de seguridad y todo lo necesario para su correcta instalacion.</t>
  </si>
  <si>
    <t>extinguidor vs incendio de polvo químico seco tipo abc de 12 kg. incluye suministro e instalacion,  material de instalaion permanente y de consumo, despedicio, elevaciones, acarreos, limpieza del area de trabajo y todo no necesario para su correcta instalacion</t>
  </si>
  <si>
    <t>PZA</t>
  </si>
  <si>
    <t>suministro e instalación de sistema de energia ininterrumpible (ups) de 15 kva, de estado solido, tipo on-line, doble conversion, tension de entrada 220 v, salida a 220/127v, +- 3%, 60 hz +- 5%, eficiencia de 98%, tiempo de respuesta de 0.5 ciclos, (18.33 ms), distorsion maxima de armonicas del 1%, proteccion contra transitorios, filtro de supresion de picos por sobretension, filtro de riudos, temperatura ambiente de 30° a 40° c, tiempo de respaldo  de 30 minutos, factor de potencia de 0.95, ruido menor a 65 db, con by-pass para mantenimiento y con puerto de monitoreo. incluyendo: materiales, conexiones, desperdicio, m.o. y herramienta, supervision y pruebas.</t>
  </si>
  <si>
    <t>suministro e instalación de tablero 3f-4h, 220/127v. 42 polos, con  con, barras de 400 amps.  mca. bticiño cat. bf4l403os  incluyendo los int. termomeg. derivados sig: ( 13 de 2x20a, 1 de 3x70a, 2 de 3x60a 1 de 3x350a) incluyendo: colocación, fijación, peinado de cables con cinturón plástico, identificación de circuitos derivados, limpieza, materiales, conexiones, desperdicio, m.o. y herramienta, supervision y pruebas.</t>
  </si>
  <si>
    <t>suministro e instalación de charola portacables, tipo z, de aluminio, peralte de 3 1/4", paso 6", de 24" de ancho, incluyendo: materiales, conexiones, desperdicio, m.o. y herramienta, supervision y pruebas.</t>
  </si>
  <si>
    <t>MTS</t>
  </si>
  <si>
    <t>suministro e instalación de tubo conduit p.g.g. de 53mmø, incluyendo: coples, curvas y parte proporcional en cajas de conexion, materiales, conexiones, desperdicio, m.o. y herramienta, supervision y pruebas.</t>
  </si>
  <si>
    <t>suministro e instalación de tubo conduit p.g.g. de 32 mmø, incluyendo: coples, curvas y parte proporcional en cajas de conexion, materiales, conexiones, desperdicio, m.o. y herramienta, supervision y pruebas.</t>
  </si>
  <si>
    <t>suministro e instalación de cable monopolar de cobre calibre 12 awg desnudo, incluyendo: materiales, conexiones, desperdicio, m.o. y herramienta, supervision y pruebas.</t>
  </si>
  <si>
    <t>suministro e instalación de tubo conduit p.g.g. de 41mmø, incluyendo: coples, curvas,parte proporcional de cajas de conexión tipo lb, c , mca. c.h. materiales, conexiones, desperdicio, m.o. y herramienta, supervision y pruebas.</t>
  </si>
  <si>
    <t>suministro e instalación de cable monopolar de cobre calibre 10 awg desnudo, incluyendo: materiales, conexiones, desperdicio, m.o. y herramienta, supervision y pruebas.</t>
  </si>
  <si>
    <t>suministro e instalación de tubo conduit p.g.g. de 21mmø, incluyendo: coples, curvas,parte proporcional de cajas de conexión tipo lb, c , mca. c.h. materiales, conexiones, desperdicio, m.o. y herramienta, supervision y pruebas.</t>
  </si>
  <si>
    <t>suministro e instalación de desconectador sin fusibles,3x30a, 220v, servicio pesado, nema 1,  incluyendo: materiales, conexiones, desperdicio, m.o. y herramienta, supervision y pruebas.</t>
  </si>
  <si>
    <t>suministro e instalación de desconectador sin fusibles,3x60a, 220v, servicio pesado, nema 3r,  incluyendo: materiales, conexiones, desperdicio, m.o. y herramienta, supervision y pruebas.</t>
  </si>
  <si>
    <t>suministro e instalación de cable monopolar de cobre calibre 2 awg desnudo temple semiduro especial para sistema de tierras, incluyendo: materiales, conexiones, desperdicio, m.o. y herramienta, supervision y pruebas.</t>
  </si>
  <si>
    <t>M.L.</t>
  </si>
  <si>
    <t>suministro e instalación de cable monopolar thw-ls de cobre calibre 2/0 awg, incluyendo: materiales, conexiones, desperdicio, m.o. y herramienta, supervision y pruebas.</t>
  </si>
  <si>
    <t>suministro e instalacion de accesorios mca. Bticino o similar, línea quinziño mx.  placa de resina con chasis qz4803m1bn color blanco mérida 1 mód. c/interruptor 3 vías 16ax, 127-277v~, 1 mód. modelo qz5003.</t>
  </si>
  <si>
    <t>suministro e instalacion de accesorios mca. Bticino o similar, línea quinziño mx.  placa de resina con chasis qz4803m1bn color blanco mérida 1 mód. c/interruptor 3 vias  16ax, 127-277v~, 1 mód. qz5001.</t>
  </si>
  <si>
    <t>suministro e instalacion de accesorios mca. Bticino o similar, línea quinziño mx. placa de resina con chasis color blanco mérida 3 mód.  qz4803m3bn    c/toma de corriente dúplex 2p+t, 15a 127-250v~, 3 mód. qz5115d.</t>
  </si>
  <si>
    <t>suministro e instalacion de accesorios mca. wiremold - pass &amp; seymour o similar. toma de corriente duplex 2p+t 15 a 127 v~ blanco modelo 3232-w. caja metálica de piso ajustable de una cavidad modelo 880m1  marco de montaje de una cavidad de bronce modelo 817b y   tapa para contacto dúplex de bronce 828r.</t>
  </si>
  <si>
    <t>contacto doble marca "btcino" o o similar linea  "quinziño mx" color naranja polarizada y aterrizada modelo qz4029ign (incluye placa color naranja) h=0.45 m, en baños h=0.90m, salvo especificacion contraria polarizado tierra aislada 20 amps. 120vca. 1f, 3h., color naranja servicio regulado. incluye: materiales, mano de obra, equipo, herramientas, soportería de acero, anclajes, expansores y pernos hilti,ranuras, resanes, fletes, acarreos, maniobras de limpieza y retiro de sobrantes al lugar de tiro autorizado,  y todo lo necesario para su correcta ejecución.</t>
  </si>
  <si>
    <t>suministro e instalación de caja registro tipo himel serie rectangular de 40 x 30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</si>
  <si>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suministro e instalación de caja registro tipo himel serie rectangular de 50 x 40 x 20 cms. de fondo con tapa y llave normal, sin chapa marca himel o similar. incluye: materiales, mano de obra, equipo, herramientas, soportería de acero, anclajes, expansores y pernos hilti,conectores 3m, cintas de aislar, ranuras, resanes, fletes, acarreos, maniobras de limpieza y retiro de sobrantes al lugar de tiro autorizado.</t>
  </si>
  <si>
    <t>Suministro de  Luminario para empotrar en plafón reticular 600x600mm, sobre perfil T de 15mm o 24mm, o plafones lisos. Cuerpo metálico, mediante plegado y soldado, acabado blanco mediante proceso de lacado electrostático. Óptica doble parábola de aluminio de alto brillo. Abatimiento lateral. Driver electrónico 120-277V. Clase I, Grado de Protección IP20, 960° hilo incandescente, resistencia al impacto IK07.  Marca SYLUMIS SEAE, Modelo: VAL−LT LED 82 C594/2 3200/840</t>
  </si>
  <si>
    <t>pza</t>
  </si>
  <si>
    <t>Suministro de Luminaria empotrable de baja altura y óptica indirecta  .60x.60m, . Cuerpo de lámina acabado color blanco, grado de protección IP20, resistencia al impacto IK07, hilo inandescente 960°. Óptica, sistema que combina luz directa a través de un refrector en lámina microperforada con pantalla opalina en PET e iluminación indirecta por reflexión sobre la parte blanca del cuerpo. Driver electrónico 120-277V. Grado de Protección IP20, 960° hilo incandescente, resistencia al impacto IK07. Marca: SYLUMIS SEAE Modelo: ZENITHAL PR6/LT LED</t>
  </si>
  <si>
    <t>Suministro de Luminario tipo Downlight de 20.2cm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1600lm. Driver electrónico 120-277V. Clase II, grado de protección IP20 lado equipo, IP44 reflector, resistencia al choque IK07, hilo incandescente 850°. Marca: SYLUMIS SEAE Modelo: ORION LED XS/OP−44 17W 1600/840</t>
  </si>
  <si>
    <t>Suministro e Instalacion de Luminario tipo Downlight de 20.2cm de diametro. Tipos de techo: modular, madera, metálico. Reflector de forma cilindro-parabólico con bóveda elíptica, realizado en policarbonato de alta resistencia mecánica y térmica. La aplicación de aluminio extra-puro mediante metalización por alto vacío asegura un coeficiente de reflexión próximo a 100%, un barniz de alta dureza protege la superficie reflectante. Difusor de policarbonato opal de alta transmisión luminica. Fuente luminosa LED 1900lm. Driver electrónico 120-277V. Clase II, grado de protección IP20 lado equipo, IP44 reflector, resistencia al choque IK07, hilo incandescente 850°. Marca: SYLUMIS SEAE Modelo: ORION LED XS/PR−44 24W 1900/840, Incluye: Materiales permanentes, materiales consumibles, Mano de obra calificada, cable armado 3 x 14 awg,soporteria, accesorios de fijacion, conexion y miscelanios y todo lo necesario para su correcta ejecucion.</t>
  </si>
  <si>
    <r>
      <t xml:space="preserve">SUMINISTRO E INSTALACIÓN DE CABLE MONOPOLAR DE COBRE </t>
    </r>
    <r>
      <rPr>
        <sz val="8"/>
        <rFont val="Calibri"/>
        <family val="2"/>
        <scheme val="minor"/>
      </rPr>
      <t>CALIBRE 12 AWG (COLOR VERDE), INCLUYENDO: MATERIALES, CONEXIONES, DESPERDICIO, M.O. Y HERRAMIENTA, SUPERVISION Y PRUEBAS.</t>
    </r>
  </si>
  <si>
    <r>
      <t xml:space="preserve">SUMINISTRO E INSTALACIÓN DE CABLE MONOPOLAR DE COBRE </t>
    </r>
    <r>
      <rPr>
        <sz val="8"/>
        <rFont val="Calibri"/>
        <family val="2"/>
        <scheme val="minor"/>
      </rPr>
      <t>CALIBRE 10 AWG, INCLUYENDO: MATERIALES, CONEXIONES, DESPERDICIO, M.O. Y HERRAMIENTA, SUPERVISION Y PRUEBAS.</t>
    </r>
  </si>
  <si>
    <r>
      <t xml:space="preserve">SUMINISTRO E INSTALACIÓN DE CABLE MONOPOLAR DE COBRE </t>
    </r>
    <r>
      <rPr>
        <sz val="8"/>
        <rFont val="Calibri"/>
        <family val="2"/>
        <scheme val="minor"/>
      </rPr>
      <t>CALIBRE 8 AWG, INCLUYENDO: MATERIALES, CONEXIONES, DESPERDICIO, M.O. Y HERRAMIENTA, SUPERVISION Y PRUEBAS.</t>
    </r>
  </si>
  <si>
    <t>Suministro e instalación de sanitario de una sola pieza modelo Nao código TZF-1 marca Helvex. color blanco con fluxómetro modelo FB-110-WC-4.8 marca Helvex acabado cromo pulido. incluye asiento modelo AF-1  marca Helvex color blanco, herrajes, elementos de fijación, suministro de materiales, herramienta, equipo, mano de obra y todo lo necesario para su correcta ejecución.</t>
  </si>
  <si>
    <t>PZA.</t>
  </si>
  <si>
    <t>Suministro e instalación de sanitario de 2 piezas modelo Drakar TT1 marca Helvex. incluye asiento alargado modelo AT-2 marca Helvex color blanco, herrajes, elementos de fijación, suministro de materiales, herramienta, equipo, mano de obra y todo lo necesario para su correcta ejecución.</t>
  </si>
  <si>
    <t>pza.</t>
  </si>
  <si>
    <t>Unicamente  instalación de lavabo de pedestal marca american standard modelo habitat, medidas  de 46.0 x 41.9 x 80.6 cms. color blanco, equipado desague modelo universal color cromo pulido. incluye herrajes, elementos de fijación, suministro de materiales, herramienta, equipo, mano de obra y todo lo necesario para su correcta ejecucion.</t>
  </si>
  <si>
    <t>Unicamente  instalación de llave electrónica para lavabo marca Helvex modelo Argos TV-296, acabado cromo pulido. incluye herrajes, elementos de fijación, suministro de materiales, herramienta, equipo, mano de obra, conexiones flexibles 1/2" , valvulas de control 1/2 y todo lo necesario para su correcta ejecucion.</t>
  </si>
  <si>
    <t>Unicamente  instalación de llave monomando para lavabo marca  Helvex modelo E-908-CE acabado cromo pulido. incluye herrajes, elementos de fijación, suministro de materiales, herramienta, equipo, mano de obra, conexiones flexibles 1/2" , valvulas de control 1/2 y todo lo necesario para su correcta ejecucion.</t>
  </si>
  <si>
    <t>Unicamente instalación de regadera H-201  sistema anticalcareo  y monomando marca Helvex modelo E-784 con balanceo de presión, acabado cromo pulido. incluye válvula, herrajes, elementos de fijación, suministro de materiales, herramienta, equipo, mano de obra y todo lo necesario para su correcta ejecucion.</t>
  </si>
  <si>
    <t>Suministro e instalación de barra de sujección mod. b-6806 de 42", 400 mm de diámetro, acabado satinado con brida a presión, marca bobrick. incluye herrajes, elementos de fijación, suministro de materiales, herramienta, equipo, mano de obra y todo lo necesario para su correcta ejecucion.</t>
  </si>
  <si>
    <t>Suministro e instalación de portarrollos de papel higiénico para rollo gigante, modelo: b-2890 marca bobrick, montado en superficie de acero inoxidable con acabado satinado, equipado con cerradura de resorte. incluye herrajes, elementos de fijación, suministro de materiales, herramienta, equipo, mano de obra y todo lo necesario para su correcta ejecucion.</t>
  </si>
  <si>
    <t>Suministro e instalación de espejo con marco de acero inoxidable, modelo b-290 marca bobrick, dimension de 36"x36".  incluye herrajes, elementos de fijación, suministro de materiales, herramienta, equipo, mano de obra y todo lo necesario para su correcta ejecucion.</t>
  </si>
  <si>
    <t>Suministro e instalación de toallero de barra, linea clasica, terminado en cromo, modelo: HOT-105 marca helvex. incluye herrajes, elementos de fijación, suministro de materiales, herramienta, equipo, mano de obra y todo lo necesario para su correcta ejecucion.</t>
  </si>
  <si>
    <t>Suministro e instalación de percha y/o gancho individual para batas de baño, de latón en acabado cromo pulido brillante, mod. Explora Cod. HOT-106, marca Helvex. incluye herrajes, elementos de fijación, suministro de materiales, herramienta, equipo, mano de obra y todo lo necesario para su correcta ejecucion.</t>
  </si>
  <si>
    <t>Suministro e instalación de mampara para sanitarios modelo: 4210 marca sanilock acabado esmaltado de pintura en polvo, aislamiento de poliestireno  expandido. incluye herrajes, elementos de fijación, suministro de materiales, herramienta, equipo, mano de obra y todo lo necesario para su correcta ejecucion.</t>
  </si>
  <si>
    <t>Suministro e instalación de barra de sujecion de acero inoxidable, montada a pared, con acabado satinado marca bobrick modelo b-4998. incluye herrajes, elementos de fijación, suministro de materiales, herramienta, equipo, mano de obra y todo lo necesario para su correcta ejecucion.</t>
  </si>
  <si>
    <t>GASES MEDICINALES. unicamente instalacion consola marca amico o similar sapphire series horizontal console 1 tier 60" with lights 1 795 795 *** type a *** each unit consists of: (3) amico med gas outlets - (1)o, (1)a, (1)v (4) duplex receptacle hubbell 125v/15a - (4) n2 (1) switch kit - duplex single pole 120v/15a ivory (1) provision nurse call - 2 gang (1) pull chain - 2 position switch. Incluye: materiales, mano de obra, conexiones, pruebas, herramientas, acarreo al lugar de su utilización, limpieza, herrajes de sujeción y todo lo necesario para su correcta operación)</t>
  </si>
  <si>
    <t xml:space="preserve">Suministro e instalación de Alarma digital completa con sensores individuales para cada gas con leds que indiquen la presion de la linea asi como los estados de operacion (normal precaucion y bajas presiones), requiere de alimentacion electrica a 110v una fase 60 cps incluye: cargo directo por el costo de mano d eobra y materiales requeridos, flete a obra, acarreos, trazo, corte, lijado, desperdicio, colocacion, fijacion, nivelacion, soldadura y pruebas, limpieza y retiro de sobrantes fuera de obra, equipo de seguridad, instalaciones especificas, depreciacion y demas cargos derivados de equipo y herramienta en cualquier nivel para 3 gases. </t>
  </si>
  <si>
    <t>Suministro y colocación de cancel de aluminio linea mc-450 con refuerzo ptr 2x2" cristal claro de 6mm calidad templado acabado en acuarela. fijo. medidas 7.46 mts ancho x 3.00 mts alto, 5 tableros fijos; incluye una puerta dos hojas, de 2.47 mts ancho x 2.13 mts alto. Incluye: bisagras, manijas, herrajes, elementos de fijación, suministro de materiales, herramienta, equipo, mano de obra y todo lo necesario para su correcta ejecucion.</t>
  </si>
  <si>
    <t>Suministro y colocación de cancel de aluminio linea s-70 cristal claro 6mm calidad templado acabado en acuarela, fijo. medidas 2.15 mts ancho x 1.13 mts alto. iincluye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</si>
  <si>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2.03 mts ancho x 1.23 mts alto. incluye herrajes, elementos de fijación, suministro de materiales, herramienta, equipo, mano de obra y todo lo necesario para su correcta ejecucion.</t>
  </si>
  <si>
    <t>Suministro y colocación de cancel de aluminio linea mc-450 con refuerzo ptr 2x2" cristal claro de 6mm calidad templado acabado en acuarela. fijo. medidas 1.99 mts ancho x 1.23 mts alto. Incluye herrajes, elementos de fijación, suministro de materiales, herramienta, equipo, mano de obra y todo lo necesario para su correcta ejecucion.</t>
  </si>
  <si>
    <t>Suministro y colocación de puerta de aluminio linea mc-450 con refuerzo ptr 2x2" cristal claro de 6mm calidad templado acabado en acuarela. medidas 1.11 mts ancho x 2.13 mts alto. Incluye: bisagras, manijas, herrajes, elementos de fijación, suministro de materiales, herramienta, equipo, mano de obra y todo lo necesario para su correcta ejecucion.</t>
  </si>
  <si>
    <t>Suministro e instalación de Barandal de acero inoxidable modelo Rektan acabado pulido satinado marca Barandimex, formado por postes rectangulares de 1 x 2" cal.16, doble pasamanos tubular de 1 1/2"cal.16, 2 resguardos horizontales macisos de 3/4" de diámetro cal.16,  incluye herrajes, elementos de fijación, suministro de materiales, herramienta, equipo, mano de obra y todo lo necesario para su correcta ejecucion.</t>
  </si>
  <si>
    <t>PUERTAS. Suministro e instalacion de puerta de madera de 0.80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</si>
  <si>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</si>
  <si>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Suministro e instalacion de puerta de madera de 1.20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</si>
  <si>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Pza</t>
  </si>
  <si>
    <t>Suministro e instalacion de puerta de madera de 2.00 x 2.13  con  bastidor de pino  1x1 1/2 pulgadas para postes y peinazos @40 cms con refuerzo para cerradura y forro por ambas caras con triplay de 6mm acabado con mancha y sellador segun muestra aprobada por la secretaria de salud. incluye 3 bisagras de libro de 3 pulgadas, cerradura de manija latitude niquel de madera, suministro de materiales, herramienta , equipo, mano de obra y todo lo necesario para su correcta ejecucion.</t>
  </si>
  <si>
    <t xml:space="preserve">Suministro e instalación de puerta estándar para emergencia marca doorlock dimensiones 2.00m x 2.13m, con refuerzo de cierra puertas y refuerzo de chapa, marco armado soldado (mas), perfil modelo 5 tipo b al canto con protectores para manos y pies, con barra de pánico horizontal. incluye herrajes, elementos de fijación, suministro de materiales, herramienta, equipo, mano de obra y todo lo necesario para su correcta ejecucion.
</t>
  </si>
  <si>
    <t xml:space="preserve">Suministro y colocación de empastado con mortero cemento arena proporción 1:4 fino, máximo de 5 cm de espesor para recibir piso. Incluye: Suministro de materiales, herramienta, equipo, mano de obra y todo lo necesario para su correcta ejecución. </t>
  </si>
  <si>
    <t>Suministro y colocación de piso y zoclo de porcelanato marca Castel, línea Toscana medidas de 60 x 60 cm, pulido y microsellado. Incluye: Suministro de materiales, herramienta, equipo, mano de obra y todo lo necesario para su correcta ejecución.</t>
  </si>
  <si>
    <t>Suministro y colocación de piso de porcelanato marca Castel, línea Cairo gris con medidas de 30x30 cm (en sink). Incluye: Suministro de materiales, herramienta, equipo, mano de obra y todo lo necesario para su correcta ejecución.</t>
  </si>
  <si>
    <t>Suministro y colocación de sistema aséptico tipo cascara de naranja, marca corev, ref. k 200. sellado con sottofondo 1000 (o s.3x1), pintura  permatone pintunova blanco para fondeo, (tono claro). incluye: suministro de materiales, herramienta, equipo, mano de obra y todo lo necesario para su correcta ejecución.</t>
  </si>
  <si>
    <t>Suministro y colocación de vitroseal hr con rodillo de felpa. incluye: suministro de materiales, herramienta, equipo, mano de obra y todo lo necesario para su correcta ejecución.</t>
  </si>
  <si>
    <t>Suministro y colocación de sani seal hr con rodillo de felpa. incluye: suministro de materiales, herramienta, equipo, mano de obra y todo lo necesario para su correcta ejecución.</t>
  </si>
  <si>
    <t>Suministro y colocación de pintura acrílica marca corev, linea pintubelle color x 031, acabado semi-satinado, textura lisa. incluye: suministro de materiales, herramienta, equipo, mano de obra y todo lo necesario para su correcta ejecucion.</t>
  </si>
  <si>
    <t xml:space="preserve"> suministro y colocacion de  sistema de suspensión 15/16" color blanco. incluye: suministro de materiales, herramienta, equipo, mano de obra y todo lo necesario para su correcta ejecucion.</t>
  </si>
  <si>
    <t>Suministro y colocación de plafón registrable de 2'x2', modelo ultima regular biselado, textura fina de armstrong (1911-  24x24x3/4"), con sistema de suspensión 15/16" color blanco. incluye: suministro de materiales, herramienta, equipo, mano de obra y todo lo necesario para su correcta ejecucion.</t>
  </si>
  <si>
    <t>Suministro y colocación de plafón rígido a base de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</si>
  <si>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colocación de plafón rígido a base de canal listón @24" (longitud máxima), canaleta de carga 1-1/2" cal.20 , colgantes de alambre galv. no. 12 con separación max. de 4', con hoja de yeso 1/2"  marca tablaroca tipo wr,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</si>
  <si>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colocación de cajillo de tablaroca formado con canal listón @24" (longitud máxima), canaleta de carga 1-1/2" cal.20 , colgantes de alambre galv. no. 12 con separación max. de 4', con hoja de yeso 1/2"  marca tablaroca tipo r, terminada con pintura sani paint "h"  marca corev línea sanitizantes, barniz transparente antimicrobial sani seal marca corev linea sanitizantes. incluye: suministro de materiales, herramienta, equipo, mano de obra y todo lo necesario para su correcta ejecucion.</t>
  </si>
  <si>
    <t>Suministro y colocacion de pintura sobre calillo, terminada con pintura sani paint "h"  marca corev línea sanitizantes, barniz transparente antimicrobial sani seal marca corev linea sanitizantes. incluye: suministro de materiales, herramienta, equipo, mano de obra y todo lo necesario para su correcta ejecucion.</t>
  </si>
  <si>
    <t>Suministro y aplicación de pintura vinilica acrilica Berelex, serie 200, color beige según muestra aprobada por el cliente marca Berel a dos manos. Incluye: materiales, mano de obra, herramienta, equipo, suministro y todo lo necesario para su correcta ejecución.</t>
  </si>
  <si>
    <t>Suministro y colocación de sello y pintura acrílica marca corev, pintura  permatone pintunova ref. X 031. (tono medio)., acabado semi-satinado, textura lisa. Incluye: suministro de materiales, herramienta, equipo, mano de obra y todo lo necesario para su correcta ejecucion.</t>
  </si>
  <si>
    <t>Suministro e intalación de Cable UTP 4 pares, 24 AWG, cat 6, jacket gris. Codigo PUC6004IG, Marca Panduit.  Incluye: suministro de materiales, herramienta, equipo, mano de obra y todo lo necesario para su correcta ejecucion.</t>
  </si>
  <si>
    <t>Bobinas</t>
  </si>
  <si>
    <t>Suministro e intalación de Cable de Parcheo RJ45-RJ45, cat.6, 5 ft, (xx=color deseado, sin variacion de precio) . Codigo UTPSP5xx, Marca Panduit.  Incluye: suministro de materiales, herramienta, equipo, mano de obra y todo lo necesario para su correcta ejecucion.</t>
  </si>
  <si>
    <t>Suministro e intalación de Cable de Parcheo RJ45-RJ45, cat.6, 10 ft, (xx=color deseado, sin variacion de precio) . Codigo UTPSP10xx, Marca Panduit.  Incluye: suministro de materiales, herramienta, equipo, mano de obra y todo lo necesario para su correcta ejecucion.</t>
  </si>
  <si>
    <t>Suministro e intalación de Jack modular Giga-Tx-6 plus, RJ45 CAT 6, blanco internacional, configuración A/B. Codigo CJ688TPIW, Marca Panduit.  Incluye: suministro de materiales, herramienta, equipo, mano de obra y todo lo necesario para su correcta ejecucion.</t>
  </si>
  <si>
    <t>Suministro e intalación de Tapas ciegas p/mini-com, blanco . Codigo CMBIW-X, Marca Panduit.  Incluye: suministro de materiales, herramienta, equipo, mano de obra y todo lo necesario para su correcta ejecucion.</t>
  </si>
  <si>
    <t>Suministro e intalación de Faceplate (placa de pared) Executive, 2 salida, blanco internacional. Codigo CFPE2IW Marca  Panduit.  Incluye: suministro de materiales, herramienta, equipo, mano de obra y todo lo necesario para su correcta ejecucion.</t>
  </si>
  <si>
    <t xml:space="preserve">Suministro e intalación de Rack de 7 ft alto 19" ancho, aluminio negro. Codigo 55053-703, Marca CPI. Incluye: suministro de materiales, herramienta, equipo, mano de obra y todo lo necesario para su correcta ejecucion. </t>
  </si>
  <si>
    <t xml:space="preserve">Suministro e instalacion de 24-port, angled, Category 6, patch panel with 24 RJ45, 8-position, 8-wire ports. Codigo DPA24688TGY, Marca Panduit. Incluye: suministro de materiales, herramienta, equipo, mano de obra y todo lo necesario para su correcta ejecucion. </t>
  </si>
  <si>
    <t xml:space="preserve">Suministro e intalación de Escalerilla  Universal de 12" ancho, negro. Codigo 10250-712, Marca CPI. Incluye: suministro de materiales, herramienta, equipo, mano de obra y todo lo necesario para su correcta ejecucion. </t>
  </si>
  <si>
    <t xml:space="preserve">Suministro e intalación de Cople de union recto. Codigo 16301-701, Marca CPI. Incluye: suministro de materiales, herramienta, equipo, mano de obra y todo lo necesario para su correcta ejecucion. </t>
  </si>
  <si>
    <t>Suministro e intalación de Plato para montar charola 12" sobre rack. Codigo 10595-712, Marca CPI</t>
  </si>
  <si>
    <t>Suministro e intalación de Kit de elevacion 6" para charola. Codigo 10506-706, Marca CPI</t>
  </si>
  <si>
    <t xml:space="preserve">Suministro e intalación de Kit de Union (Junction Splice Kit) 0.38"W; Black. Codigo 16302-701 Marca CPI. Incluye: suministro de materiales, herramienta, equipo, mano de obra y todo lo necesario para su correcta ejecucion. </t>
  </si>
  <si>
    <t>Suministro e intalación de Caida de cable para escalerilla de 12" (Cable Runway Radius Drop) codigo 12100-712 Marca CPI</t>
  </si>
  <si>
    <t xml:space="preserve">Suministro e intalación de Varilla roscada 3/8" (Total). Incluye: suministro de materiales, herramienta, equipo, mano de obra y todo lo necesario para su correcta ejecucion. </t>
  </si>
  <si>
    <t>Suministro e intalación de Taquete Expansor   (3/8)</t>
  </si>
  <si>
    <t xml:space="preserve">Suministro e intalación de UPS Smart UPS de 2.2 kVA 120 VAC ON LINE, con baterias para soportar una autonomia de 6.1 minutos a plena carga. Codigo SURTA2200RMXL2U, Marca APC. Incluye: suministro de materiales, herramienta, equipo, mano de obra y todo lo necesario para su correcta ejecucion. </t>
  </si>
  <si>
    <t xml:space="preserve">ENLACE DE FIBRA OPTICA. Suministro e instalacion de 6 fiber 50/125Âµm (OM4) multimode riser rated interna/ externa cable modelo FOCRZ06Y. Marca Panduit. Incluye: suministro de materiales, herramienta, equipo, mano de obra y todo lo necesario para su correcta ejecucion. </t>
  </si>
  <si>
    <t>Mts</t>
  </si>
  <si>
    <t xml:space="preserve">Suministro e intalación de Rack Mount Fiber Enclosure, Open Access 1 RU. Marca Panduit. Incluye: suministro de materiales, herramienta, equipo, mano de obra y todo lo necesario para su correcta ejecucion. </t>
  </si>
  <si>
    <t xml:space="preserve">Suministro e intalación de (Modulos) FAP panel (10Gig) loaded with 12 aqua adapters; zirc. ceramic sleeves. Marca Panduit. Incluye: suministro de materiales, herramienta, equipo, mano de obra y todo lo necesario para su correcta ejecucion. </t>
  </si>
  <si>
    <t xml:space="preserve">Suministro e instalacion de Extintor Portátil Marca Amerex Modelo 397 De Agente Limpio Halotron I De 11 Libras, Clasificación 1A:10B:C, Color Rojo. Incluye Soporte De Montaje Para Pared, Incluye: suministro de materiales, herramienta, equipo, mano de obra y todo lo necesario para su correcta ejecucion, Incluye: suministro de materiales, herramienta, equipo, mano de obra y todo lo necesario para su correcta ejecucion. </t>
  </si>
  <si>
    <t xml:space="preserve">Suministro en instalacion en instalacion de Plena Vas Router. Modelo LBB1992/00,Marca BOSCH,Incluye: suministro de materiales, herramienta, equipo, mano de obra y todo lo necesario para su correcta ejecucion. </t>
  </si>
  <si>
    <t xml:space="preserve">Suministro en instalacion  de Ceiling Speaker 6W CLAMP,Modelo LHM0606/10,Marca BOSCH,Incluye: suministro de materiales, herramienta, equipo, mano de obra y todo lo necesario para su correcta ejecucion. </t>
  </si>
  <si>
    <t xml:space="preserve">Suministro en instalacion  de 12W Bi-Directional Cabinet LoudSpeaker,Modelo LB1-BW12-D-US,Marca BOSCH,Incluye: suministro de materiales, herramienta, equipo, mano de obra y todo lo necesario para su correcta ejecucion. </t>
  </si>
  <si>
    <t xml:space="preserve">Suministro de Plena 240W Amplifier,Modelo LBB1935/20,Marca BOSCH,Incluye: suministro de materiales, herramienta, equipo, mano de obra y todo lo necesario para su correcta ejecucion. </t>
  </si>
  <si>
    <t>Suministro en instalacion herrajes, montajes y accesorios para cada uno de los dispositivos que integran el sistema de voceo.</t>
  </si>
  <si>
    <t>Sumnistro e instalacion de cableado para interconexion de bocinas al sistema de voceo, cableado UTP Cat6 para la conexión de equipos de control a la red de datos de seguridad y la infraestructura de canalizacion necesaria para su correcto funcionamiento.</t>
  </si>
  <si>
    <t xml:space="preserve">Sumnistro e instalacion de cableado 16AWG de 2 conductores 2X16 para interconexion de bocinas,incluye soporteria, canalizacion, tuberia de 19mm Pared delgada, conectores, coples, contratuercas, monitor,abrazadera, registro,manguera,Incluye: suministro de materiales, herramienta, equipo, mano de obra y todo lo necesario para su correcta ejecucion. </t>
  </si>
  <si>
    <t xml:space="preserve">CCTV (CAMARAS, SWITCH ,SOPORTERIA , ACCESORIOS Y POSTES). Suminsitro E Instalacion De Camara Domo Flexidome 5000Hd/ Resolucion 1080P/ Lente 3 A 10Mm/ Interior, Modelo V-Nin51022V3,Marca Bosh, Incluye: Suministro De Materiales, Herramienta, Equipo, Mano De Obra Y Todo Lo Necesario Para Su Correcta Ejecucion. </t>
  </si>
  <si>
    <t xml:space="preserve">CONTROL DE ACCESO SACS. Suministro E Instalacion De Sensor  Magnético  Gap  19Mm  Adhesivo Blanco Conector,Modelo Isn-C50-W,Marca Bosh Incluye: Suministro De Materiales, Herramienta, Equipo, Mano De Obra Y Todo Lo Necesario Para Su Correcta Ejecucion. </t>
  </si>
  <si>
    <t xml:space="preserve">Suministro E Instalacion De Electroiman Para Puertas Sencillas Y/O Doble Según Sea El Caso,Modelo Ym500W,Marca Rci Incluye: Suministro De Materiales, Herramienta, Equipo, Mano De Obra Y Todo Lo Necesario Para Su Correcta Ejecucion. </t>
  </si>
  <si>
    <t xml:space="preserve">Suministro E Instalacion De Fuente De Alimentacion De 12 Vdc 2.5 Amp Incluye Transformador Y Baterias De Respaldo.,Modelo Hps123,Marca Honeywell Incluye: Suministro De Materiales, Herramienta, Equipo, Mano De Obra Y Todo Lo Necesario Para Su Correcta Ejecucion. </t>
  </si>
  <si>
    <t xml:space="preserve">Suministro E Instalacion De Boton De Liberacion,Modelo R9400-Us28,Marca Honeywell Incluye: Suministro De Materiales, Herramienta, Equipo, Mano De Obra Y Todo Lo Necesario Para Su Correcta Ejecucion. </t>
  </si>
  <si>
    <t xml:space="preserve">Suministro E Instalacion De Controlador De Acceso Amc2 , Incluye Fuente Y Gabinete .,Modelo Amc2,Marca Bosh Incluye: Suministro De Materiales, Herramienta, Equipo, Mano De Obra Y Todo Lo Necesario Para Su Correcta Ejecucion. </t>
  </si>
  <si>
    <t xml:space="preserve">Suministro E Instalacion De Lector Biolite/Hasta 5000 Huellas/ Frecuencia 13.56Mhz/ Tcpip O Rs485/ Tarjetas Mifare/ Interface Wiegand.,Modelo A_Ardfplnoc,Marca Bosh Incluye: Suministro De Materiales, Herramienta, Equipo, Mano De Obra Y Todo Lo Necesario Para Su Correcta Ejecucion. </t>
  </si>
  <si>
    <t xml:space="preserve">Suministro E Instalacion De Estacion De Jalon Para Liberacion De Puerta Color Azul,Modelo 5140-Mps1,Marca Honeywell Incluye: Suministro De Materiales, Herramienta, Equipo, Mano De Obra Y Todo Lo Necesario Para Su Correcta Ejecucion. </t>
  </si>
  <si>
    <t xml:space="preserve">Suministro E Instalacion De Contacto Electrico Para Fuente De Poder, Incluye 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</si>
  <si>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SISTEMA PACIENTE- ENFERMERA. Suministro e instalacion de Cable UTP 4 pares, 24 AWG, cat 6, jacket gris. Codigo PUC6004IG, Marca Panduit.  Incluye: suministro de materiales, herramienta, equipo, mano de obra y todo lo necesario para su correcta ejecucion.</t>
  </si>
  <si>
    <t>Suministro e instalacion de Unidad De Estacion De Enfermeria / Transferencia De Llamada Automatica,modelo JNS70MN,marca COMMAX, Incluye: suministro de materiales, herramienta, equipo, mano de obra y todo lo necesario para su correcta ejecucion.</t>
  </si>
  <si>
    <t>Suministro e instalacion de Receptor Central Para Sistema De Llamado De Enfermeria,modelo JNSPSM,marca COMMAX, Incluye: suministro de materiales, herramienta, equipo, mano de obra y todo lo necesario para su correcta ejecucion.</t>
  </si>
  <si>
    <t>Suministro e instalacion de Accesorio Sistema De Llamado A Enfermeria / Luz De Corredor,modelo CL302C,marca COMMAX, Incluye: suministro de materiales, herramienta, equipo, mano de obra y todo lo necesario para su correcta ejecucion.</t>
  </si>
  <si>
    <t>Suministro e instalacion de Sub Estacion Para Cama/ Comunicacion Con Consola Maestra /Comunicacion Enfermeria,modelo JNS4CS,marca COMMAX, Incluye: suministro de materiales, herramienta, equipo, mano de obra y todo lo necesario para su correcta ejecucion.</t>
  </si>
  <si>
    <t>Suministro e instalacion de Boton De Llamado A Enfermeria / Interuptor De Presencia,modelo PB500,marca COMMAX, Incluye: suministro de materiales, herramienta, equipo, mano de obra y todo lo necesario para su correcta ejecucion.</t>
  </si>
  <si>
    <t>Suministro e instalacion de Boton De Emergencia Para Regaderas / Resistente Al Agua,modelo ES420,marca COMMAX, Incluye: suministro de materiales, herramienta, equipo, mano de obra y todo lo necesario para su correcta ejecucion.</t>
  </si>
  <si>
    <t>Suministro e instalacion de Boton Para Sistema De Llamado A Enfermeria,modelo CC200,marca COMMAX, Incluye: suministro de materiales, herramienta, equipo, mano de obra y todo lo necesario para su correcta ejecucion.</t>
  </si>
  <si>
    <t>Suministro e instalacion de Boton De Llamado A Enfermeria / Boton De Emergencia Para Sanitario Y Lavabo,modelo ES400,marca COMMAX, Incluye: suministro de materiales, herramienta, equipo, mano de obra y todo lo necesario para su correcta ejecucion.</t>
  </si>
  <si>
    <t xml:space="preserve">Suministro e instalacion de ranura en muro de concreto de 4X5 centimetros,incluye resane,acabado y pintura,Incluye: suministro de materiales, herramienta, equipo, mano de obra y todo lo necesario para su correcta ejecucion. </t>
  </si>
  <si>
    <t xml:space="preserve">Suministro e instalacion de contacto electrico para fuente de poder del controlador,Soporteria,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</si>
  <si>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de 5X5 pulgadas con marco reductor a 2X4 pulgadas,manguera metalica de 3/4 de pulgada,accesorios para cambio de direccion y montaje de dispositivos.Incluye: suministro de materiales, herramienta, equipo, mano de obra y todo lo necesario para su correcta ejecucion. </t>
  </si>
  <si>
    <t xml:space="preserve">Suministro e instalación de MS 400 Base de detector, Marca Bosh. Incluye: suministro de materiales, herramienta, equipo, mano de obra y todo lo necesario para su correcta ejecucion. </t>
  </si>
  <si>
    <t xml:space="preserve">Suministro e instalación de LSN 0300 A Módulo LSN improved de 300 mA, Marca Bosh. Incluye: suministro de materiales, herramienta, equipo, mano de obra y todo lo necesario para su correcta ejecucion. </t>
  </si>
  <si>
    <t xml:space="preserve">Suministro e instalación de PRS 0002 A Raíl de central corto, Marca Bosh. Incluye: suministro de materiales, herramienta, equipo, mano de obra y todo lo necesario para su correcta ejecucion. </t>
  </si>
  <si>
    <t xml:space="preserve">Suministro e instalación de  PRD 0004 A Raíl de central largo, Marca Bosh. Incluye: suministro de materiales, herramienta, equipo, mano de obra y todo lo necesario para su correcta ejecucion. </t>
  </si>
  <si>
    <t xml:space="preserve">Suministro e instalación de  ADC 0512 A 512 Tarjeta de Direcciones, Marca Bosh. Incluye: suministro de materiales, herramienta, equipo, mano de obra y todo lo necesario para su correcta ejecucion. </t>
  </si>
  <si>
    <t xml:space="preserve">ADC 1024 A 1024 Tarjeta de Direcciones, Marca Bosh. Incluye: suministro de materiales, herramienta, equipo, mano de obra y todo lo necesario para su correcta ejecucion. </t>
  </si>
  <si>
    <t xml:space="preserve">Suministro e instalación de HCP 0006 A Carcasa de tableros modular para 6 módulos. Incluye: suministro de materiales, herramienta, equipo, mano de obra y todo lo necesario para su correcta ejecucion. </t>
  </si>
  <si>
    <t xml:space="preserve">Suministro e instalación de HBC 0010 A Carcasa de tableros modular para 10 módulos, Marca Bosh. Incluye: suministro de materiales, herramienta, equipo, mano de obra y todo lo necesario para su correcta ejecucion. </t>
  </si>
  <si>
    <t xml:space="preserve">Suministro e instalación de FAA‑500‑TR-W Bisel, blanco. Incluye: suministro de materiales, herramienta, equipo, mano de obra y todo lo necesario para su correcta ejecucion. </t>
  </si>
  <si>
    <t xml:space="preserve">Suministro e instalación de FAA‑500 LSN Base, Marca Bosh. Incluye: suministro de materiales, herramienta, equipo, mano de obra y todo lo necesario para su correcta ejecucion. </t>
  </si>
  <si>
    <t>Suministro e instalación de FAA‑500‑BB Caja posterior para montaje en el techo, Marca Bosh.</t>
  </si>
  <si>
    <t>Suministro e instalación de CRP 0000 A Juego de cables para controlador de central redundante, Marca Bosh.</t>
  </si>
  <si>
    <t xml:space="preserve">Suministro e instalación de FMC‑420RW‑GFRRD Pulsador de incendio manual con opción de rearme, con base empotrada, rojo, Marca Bosh. Incluye: suministro de materiales, herramienta, equipo, mano de obra y todo lo necesario para su correcta ejecucion. </t>
  </si>
  <si>
    <t xml:space="preserve">Suministro e instalación de MPC-2000-B Controlador ES, Marca Bosh. Incluye: suministro de materiales, herramienta, equipo, mano de obra y todo lo necesario para su correcta ejecucion. </t>
  </si>
  <si>
    <t xml:space="preserve">Suministro e instalación de FPO-5000-PSB-CH Soporte para Fuente de Alimentación, Marca Bosh. Incluye: suministro de materiales, herramienta, equipo, mano de obra y todo lo necesario para su correcta ejecucion. </t>
  </si>
  <si>
    <t xml:space="preserve">Suministro e instalación de BCM-0000-B Módulo Controlador de Baterías. Incluye: suministro de materiales, herramienta, equipo, mano de obra y todo lo necesario para su correcta ejecucion. </t>
  </si>
  <si>
    <t xml:space="preserve">Suministro e instalación de UPS 2416 A Fuente de alimentación universal, Marca Bosh. Incluye: suministro de materiales, herramienta, equipo, mano de obra y todo lo necesario para su correcta ejecucion. </t>
  </si>
  <si>
    <t xml:space="preserve">Suministro e instalación de FDP 0001 A Tapa dummy, Marca Bosh. Incluye: suministro de materiales, herramienta, equipo, mano de obra y todo lo necesario para su correcta ejecucion. </t>
  </si>
  <si>
    <t xml:space="preserve">Suministro e instalación de FAP‑OTC 420 Detector multisensor óptico/térmico/químico. Incluye: suministro de materiales, herramienta, equipo, mano de obra y todo lo necesario para su correcta ejecucion. </t>
  </si>
  <si>
    <t xml:space="preserve">Suministro e instalación de FAP‑OC 520 Detector multisensor óptico/químico, blanco. Incluye: suministro de materiales, herramienta, equipo, mano de obra y todo lo necesario para su correcta ejecucion. </t>
  </si>
  <si>
    <t xml:space="preserve">Suministro e instalación de Speaker/Strobe, selectable Candela, 1/8-4WWall, Red, ET90-24MCC-FW, Marca Bosh. Incluye: suministro de materiales, herramienta, equipo, mano de obra y todo lo necesario para su correcta ejecucion. </t>
  </si>
  <si>
    <t xml:space="preserve">Suministro e instalación de 24 VDC Speaker w/Strobe 100 Cd, White. ET90-24MCC-FW, Marca Bosh.Incluye: suministro de materiales, herramienta, equipo, mano de obra y todo lo necesario para su correcta ejecucion. </t>
  </si>
  <si>
    <t xml:space="preserve">Suministro e instalación de Diagnostic Software for FAS (incl.Cable), FAS-ASD-DIAG,,marca BoshIncluye: suministro de materiales, herramienta, equipo, mano de obra y todo lo necesario para su correcta ejecucion. </t>
  </si>
  <si>
    <t xml:space="preserve">Sumnistro e instalacion de cableado 18 AWG de 2 conductores 2X18 para comunicacion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</si>
  <si>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voltaje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</si>
  <si>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Sumnistro e instalacion de cableado 16 AWG de 2 conductores 2X16 para comunicacion entre tableros de componentes de alarma y deteccion,incluye soporteria, canalizacion, tuberia de 19mm Pared delgada, conectores, coples, contratuercas, monitor,abrazadera, registro,manguera,Incluye: suministro de materiales, herramienta, equipo, mano de obra y todo lo necesario para su correcta ejecucion. </t>
  </si>
  <si>
    <t xml:space="preserve">Suministro e instalacion de contacto electrico para fuente de poder,Soporteria, Canalizacion Y Cableado electrico  Con Tuberia De 3/4 De Pulgada, saliendo Del Cuarto IDF'S Mas Cercano conexionado del UPS, Incluye Cableado Electrico, Interruptor  Y Contacto,Incluye: Suministro De Materiales, Herramienta, Equipo, Mano De Obra Y Todo Lo Necesario Para Su Correcta Ejecucion. </t>
  </si>
  <si>
    <t xml:space="preserve">Suministro e instalacion de soporteria y canalizacion con tuberia pared delgada 3/4" sin rosca conduit,registro metalico octagonal,manguera metalica de 3/4 de pulgada,conector recto para manguera plica de 3/4 de pulgada,accesorios para cambio de direccion y montaje de dispositivos.Incluye: suministro de materiales, herramienta, equipo, mano de obra y todo lo necesario para su correcta ejecucion. </t>
  </si>
  <si>
    <t>instalación de unidad tipo mini-split marca trane modelo 2mww0512g1 / 2twk0512g1 con capacidad de 1.0 toneladas frio calor con bomba de calor y características eléctricas 220-1-60, refrigerante 410a, incluye termostato alámbrico de pared, incluye: suministro de materiales, herramienta, equipo, mano e obra y todo lo necesario para su correcta ejecución.</t>
  </si>
  <si>
    <t>suministro de equipo de aire acondicionado tipo f&amp;c800, modelo mwd524d10hba / 2twb0024a1000c marca trane con capacidad de 2.0 tr, frio calor con bomba de calor, características eléctricas 220-1-60, incluye unidad condensadora pareja del f&amp;c y termostato digital alámbrico, incluye: suministro de materiales, herramienta, equipo, mano e obra y todo lo necesario para su correcta ejecución.</t>
  </si>
  <si>
    <t>suministro e instalación de equipo de aire acondicionado tipo f&amp;c modelo  2mwd0536c10wal marca trane con capacidad de 3.0 tr, frio calor con bomba de calor, características eléctricas 220-1-60, y termostato digital alámbrico, incluye: materiales de conexion, herramienta, equipo, mano de obra, acarreos, fletes y todo lo necesario para su correcta ejecución.</t>
  </si>
  <si>
    <t>Suministro e instalación de extractor soler &amp; palau modelo future 120, con capacidad de 100 cfm y 70 watts de gasto y 115 volts, incluye: suministro de materiales, herramienta, equipo, mano de obra y todo lo necesario para su correcta ejecución.</t>
  </si>
  <si>
    <t>Suministro e instalación Extractor marca S&amp;P modelo CLD-15 de 1/2 HP incluye: suministro de materiales, herramienta, equipo, mano de obra y todo lo necesario para su correcta ejecución.</t>
  </si>
  <si>
    <t>Suministro e instalación Extractor marca S&amp;P modelo CLT-20 de 1 HP incluye: suministro de materiales, herramienta, equipo, mano de obra y todo lo necesario para su correcta ejecución.</t>
  </si>
  <si>
    <t>Suministro e instalación Extractor S&amp;P TDP-1300  incluye: suministro de materiales, herramienta, equipo, mano de obra y todo lo necesario para su correcta ejecución.</t>
  </si>
  <si>
    <t>Suministro e instalación Extractor marca S&amp;P modelo CLT-18 de 1 1/2 HP incluye: suministro de materiales, herramienta, equipo, mano de obra y todo lo necesario para su correcta ejecución.</t>
  </si>
  <si>
    <t>INSTALACION Y DUCTOS. Suministro, fabricación e instalación de ductos de lamina galvanizada de 1a. calidad, con calibres de acuerdo a su tamaño y a la norma de fabricación, incluye: suministro de materiales, herramienta, equipo, mano de obra y todo lo necesario para su correcta ejecución.</t>
  </si>
  <si>
    <t>KG</t>
  </si>
  <si>
    <t>Suministro e instalación de difusor de inyección de 24" x 24" tipo placa de choque para plafón y conexión redonda de 10"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</si>
  <si>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12" de diámetro, marca Vermont o similar fabricado en acero y terminado en pintura en polvo color blanco ostión, incluye: suministro de materiales, herramienta, equipo, mano de obra y todo lo necesario para su correcta ejecución.</t>
  </si>
  <si>
    <t>Suministro e instalación de difusor de inyección de 24" x 24" tipo placa de choque para plafón y conexión redonda de 14" de diámetro, marca Vermont o similar fabricado en acero y terminado en pintura en polvo color blanco ostión, incluye: suministro de materiales, herramienta, equipo, mano de obra y todo lo necesario para su correcta ejecución.</t>
  </si>
  <si>
    <t>Suministro e instalación de difusor tipo diamante de inyección de 12"x12", con 12" diámetro, 4 vías marca Vermont o similar, fabricada en aluminio anodizado y terminado en pintura en polvo color blanco ostión, incluye: suministro de materiales, herramienta, equipo, mano de obra y todo lo necesario para su correcta ejecución.</t>
  </si>
  <si>
    <t>Suministro e instalación de termostato digital, para el control del equipo y mano de obra de instalación, incluye: suministro de materiales, herramienta, equipo, mano de obra y todo lo necesario para su correcta ejecución.</t>
  </si>
  <si>
    <t>Suministro e instalación de rejilla de extracción RH de16" x 12" de largo marca Vermont o similar, pintura en polvo color blanco ostión, incluye: suministro de materiales, herramienta, equipo, mano de obra y todo lo necesario para su correcta ejecución.</t>
  </si>
  <si>
    <t>Suministro e instalación de rejilla de extracción RH de14" x 6" de largo marca Vermont o similar, pintura en polvo color blanco ostión, incluye: suministro de materiales, herramienta, equipo, mano de obra y todo lo necesario para su correcta ejecución.</t>
  </si>
  <si>
    <t>Suministro e instalación de rejilla de extracción L de 10" x 18" de largo marca Vermont o similar, pintura en polvo color blanco ostión, incluye: suministro de materiales, herramienta, equipo, mano de obra y todo lo necesario para su correcta ejecución.</t>
  </si>
  <si>
    <t>Suministro e instalación de rejilla de extracción RH de 6" x 6" de largo marca Vermont o similar, pintura en polvo color blanco ostión, incluye: suministro de materiales, herramienta, equipo, mano de obra y todo lo necesario para su correcta ejecución.</t>
  </si>
  <si>
    <t>Suministro e instalación de rejilla de extracción RH de 20" x 16" de largo marca Vermont o similar, pintura en polvo color blanco ostión, incluye: suministro de materiales, herramienta, equipo, mano de obra y todo lo necesario para su correcta ejecución.</t>
  </si>
  <si>
    <t>ACCESORIOS GENERALES CAMILLEROS: suministro e instalación de protectores de muros marca Inpro modelo handrail serie 800 de 5 1/2" color light beige 0109 y todo lo necesario para su correcta ejecucción.</t>
  </si>
  <si>
    <t>RIEL PARA SUERO:suministro e instalación de riel para suero marca click-eze en acero inoxidable esmaltado en blanco, modelo IV9505, para 5 botellas, la pieza corre por su riel de aluminio y tiene altura ajustable, y todo lo necesario para su correcta ejecucción.</t>
  </si>
  <si>
    <t>TOPE DE ACERO INOXIDABLE: suministro e instalación de topes de acero inoxidable en dimension de 30" x 5" x 5" (fijado a piso) y todo lo necesario para su correcta ejecucción.</t>
  </si>
  <si>
    <t>TOPE EN MURO: Suministro e instalación de topes en muro (wall guard) modelo 14000 wall guard. Longitud de 80 mc (posición horizontal). Incluye terminación (end cap) y todo lo necesario para su correcta ejecucción.</t>
  </si>
  <si>
    <t>ESQUINA DE CAMILLEROS: suminstro e instalación de esquineros para camilleros marca Inpro de 5 1/2" color light beige 0109 y todo lo necesario para su correcta ejecucción.</t>
  </si>
  <si>
    <t>ESQUINA PARA MUROS: suministro e instalación de protectores para esquinas marca Inpro modelo surface mount guard 170 color light beige 0109 y todo lo necesario para su correcta ejecucción.</t>
  </si>
  <si>
    <t>RIEL DE CORTINAS: suministro e instalación de cortina antibacteriana termoplastica den tela marca staphcheck, con medida de 2.70 x 8.50 mts metros de alta con riel marca click-eze en aluminio esmaltado en blanco de 30 x 30 mm, anclada mediante tornilleria a plafon reforzado con un can de madera con medida de 2" x 1" de madera de pino tratada contra termita, carretillas con ruedas inclinadas de plastico autolubricante removibles de alta resistencia, incluye: cargo directo por el costo de mano de obra y materiales requeridos, flete a obra, acarreo, desperdicio, trazar, cortar, marcar y pruebas, equipo de seguridad, instalaciones específicas, depreciación y demás cargos derivados del uso de equipo y herramienta, en cualquier nivel.</t>
  </si>
  <si>
    <t>suministro e instalacion de  gabinete de 1.72 x 0.60 x 0.90, incluye tarja instalada bajo cubierta sin uniones entre ella con conexiones flexibles de 1/2" valvulas de control de 1/2, cespol, canastillas, llave cuello de ganzo mezcladora, para servicios de agua fría y caliente, 2 puertas abatibles con cajones, cubierta en corian, elaborado  en melaminado de alta densidad con cantos en chapa cinta importada, color a escoger</t>
  </si>
  <si>
    <t>suministro e instalacion de  gabinete  1.00 x 0.60 x 0.90 incluye tarja instalada bajo cubierta sin uniones entre ella, con conexiones flexibles de 1/2" valvulas de control de 1/2, cespol, canastillas, llave cuello de ganzo mezcladora, para servicios de agua fría y caliente, 2 puertas abatible, cubierta en corian, elaborado en melaminado de alta densidad con cantos en chapa cinta  importada, color a escoger</t>
  </si>
  <si>
    <t>suministro e instalacion de  gabinete  0.70 x 0.60 x 0.90 incluye tarja de 2 puertas abatibles, cubierta en corian, elaborado en melaminado de alta densidad con cantos de chapa cinta importada, color a escoger</t>
  </si>
  <si>
    <t>EXTRA</t>
  </si>
  <si>
    <t>SUBTOTAL:</t>
  </si>
  <si>
    <t>IVA:</t>
  </si>
  <si>
    <t>TOTAL:</t>
  </si>
  <si>
    <t>LOTE</t>
  </si>
  <si>
    <t>suministro e instalación de cable monopolar de cobre calibre 1/0 awg, incluyendo: materiales, conexiones, desperdicio, m.o. y herramienta, supervision y pruebas.</t>
  </si>
  <si>
    <t>suministro e instalación de cable monopolar de cobre calibre 6 awg, incluyendo: materiales, conexiones, desperdicio, m.o. y herramienta, supervision y pruebas.</t>
  </si>
  <si>
    <t>suministro e instalación de cable monopolar de cobre calibre 4 awg desnudo, incluyendo: materiales, conexiones, desperdicio, m.o. y herramienta, supervision y pruebas.</t>
  </si>
  <si>
    <t>suministro e instalación de cable monopolar thw-ls de cobre calibre 2 awg, incluyendo: materiales, conexiones, desperdicio, m.o. y herramienta, supervision y pruebas.</t>
  </si>
  <si>
    <t xml:space="preserve">UNICAMENTE INSTALACIONTablero de distribución nbar 630  cat. bf4l4042s; diseñado para operar en un sistema de 240/120 v~, 3 fases, 4 hilos; con barras de cobre estañado para 400 a, capacidad de corto circuito 8 ka, para uso interior nema tipo 1 con puerta, fabricado en lámina de acero rolado en frío con pintura epóxica  color ral-7035 para 12 circuitos, montaje de pared,  dimensiones: frente: 850 mm, altura: 1500 mm, fondo: 280 mm, totalmente armado, probado, marca bticino. </t>
  </si>
  <si>
    <t>Suministro e Instalación de Etogled luminaria a prueba de vapor. incluye: Materiales permanentes, materiales consumibles, Mano de obra calificada, cable armado 3 x 14 awg,soporteria, accesorios de fijacion, conexion y miscelanios y todo lo necesario para su correcta ejecucion.</t>
  </si>
  <si>
    <t>Unicamente  colocación de recubrimiento de p.v.c.  marca polyflor® “finesse sd” disipativo de 2.0 mm para piso, golden sand 5070, con agregados de microban®. incluye: preparacion de la superficie con adhesivo piso sobre piso mca interceramic,suministro de materiales, herramienta, equipo, mano de obra y todo lo necesario para su correcta ejecución.</t>
  </si>
  <si>
    <t>Unicamente  colocación de recubrimiento de p.v.c. marca polyflor® “polyclad” hoja de 1.25 mm  para muro,  glacier pc 4. Incluye: preparacion de la superficie con adhesivo piso sobre piso mca interceramic, suministro de materiales, herramienta, equipo, mano de obra y todo lo necesario para su correcta ejecución.</t>
  </si>
  <si>
    <t>Unicamente suministro de recubrimiento de p.v.c.  marca polyflor® “finesse sd” disipativo de 2.0 mm para piso, golden sand 5070, con agregados de microban®.Incluye: suministro de materiales, acarroe a lugar designado, mano de obra y todo lo necesario para su correcta ejecución.</t>
  </si>
  <si>
    <t>Unicamente suministro de recubrimiento de p.v.c. marca polyflor® “polyclad” hoja de 1.25 mm  para muro,  glacier pc 4. Incluye: suministro de materiales, acarroe a lugar designado, mano de obra y todo lo necesario para su correcta ejecución.</t>
  </si>
  <si>
    <t>Suministro de Equipo Minisplit, tipo heat pump, Marca York, con Tag UEM-01/UCM-01, UEM-02/UCM-02, con una capacidad de 2.0 toneldas de refrigeracion, para operar con un voltaje de 220v/1f/60Hz.</t>
  </si>
  <si>
    <t>Pza.</t>
  </si>
  <si>
    <t>APLICACIÓN  DE CEMENTO  PLASTICO  EN TAQUETES  DE LOS  TUBOS  DE INSTALACIONES INSTALADOS SOBRE LA  LOSA DE DOBLE ALTURA DEL  EDIFICIO DE CONSULTA EXTERNA. INCLUYE: SUMINISTRO Y  COLOCACION DEL MATERIAL, MANO  DE OBRA, HERRAMIENTA, SUPERVISION.</t>
  </si>
  <si>
    <t>IMPERMEABILIZACION  DE  ZONA  DONDE  SE RETIRO  MATERIAL.  SE APLICA  MEMBRANA PREFABRICADA DE 4.00  MM EN EL AREA DE 10 M2 APROXIMADOS DONDE SE RETIRO EL MATERIAL PARA HACER PRUEBAS. INCLUYE: SUMINISTRO Y COLOCACION DEL MATERIAL, MANO DE OBRA, HERRAMIENTA Y SUPERVISION DE LOS TRABAJOS.</t>
  </si>
  <si>
    <t>RECIBIR COLADERAS CON CEMENTO PLASTICO, ASFALTO DERRETIDO PARA EVITAR FILTRACIONES EN COLADERAS. (SI SE DETECTA PROBLEMAS EN LA INSTALACION DE TUBERIA EN COLADERAS, EL  PLOMERO TENDRA QUE REALIZAR EL  RETIRO Y  LA INSTALACION CORRECTA PARA ENTRAR POSTERIORMENTE NOSOTROS CON ESTE CONCEPTO.  INCLUYE:  SUMINISTRO  Y  COLOCACION  DEL  MATERIAL,  MANO  DE OBRA, HERRAMIENTA, SUPERVISION DE LOS TRABAJOS.</t>
  </si>
  <si>
    <t>REMEDIACION DE IMPERMEABILIZACION EN PRETILES. SE TERMINA DE IMPERMEABILIZAR LOS  PRETILES  HASTA  LA  ZONA  SOLICITADA,  LOS  PRETILES  QUE  SE TRABAJAN  SON  LOS PRETILES DE DOBLE ALTURA DEL  AREA DE CONSULTA EXTERNA. INCLUYE:  SUMINISTRO Y APLICACIÓN DEL MATERIAL, MANO  DE OBRA, HERRAMIENTA Y SUPERVISION DE LOS TRABAJOS.</t>
  </si>
  <si>
    <t>Limpieza.  Raspado  Y   levantamiento  de  material  viejo  existente  en  losa.  Incluye raspado de material, levantamiento y acarreo a zona de escombro de la obra. (No incluye retiro de la obra, en caso de que se requiera se entrega cotizacion para retiro) Mano de obra, supervision y elaboracion de los trabajos.</t>
  </si>
  <si>
    <t>Reparacion  de grietas  y  Aberturas.  Incluye:  Suministro  y  colocacion  de cemento plastico para  sellar grietas  encontradas en empastados previo  a la colocacion del primario asfaltico para recibir impermeabilizacion. Mano de obra especializada, herramienta, supervision y todo lo necesario para su correcta ejecucion.</t>
  </si>
  <si>
    <t>Empastado base cemento arena. Realizado en obra: Incluye: Suministro y Colocacion del  material,  mano de obra,  supervision,  herramienta,  seguridad  y todo lo  necesario para su  correcta ejecucion: Incluye colocacion de malla suministrada por el cliente (Material).</t>
  </si>
  <si>
    <t>Impermeabilizacion con membrana prefabricada 4.00mm fibra poliester con acabado en gravilla  color  gris.  Incluye:  suministro  y  colocacion  del  material, mano de obra, herramienta, cortes, desperdicio, supervision.</t>
  </si>
  <si>
    <t>CUBIERTA DE POLICARBONATO EN AREAS DE ACCESO EXTERIOR AL HOSPITAL. INCLUYE EL BASTIDOR METALICO A BASE DE PTR 2 X 2 PARA SOPORTE.</t>
  </si>
  <si>
    <t>SUMINISTRO Y INSTALACION DE UN (1) ELEVADOR PARA AREA HOSPITALIZACION Y DE UN ELEVADOR  (1) AREA CONSULTORIOS DE 17 PASAJEROS ( 1275 KG) SIN CUARTO DE MAQUINAS, SISTEMA GEN2 REGEN, MAQUINA SIN ENGRANE, BANDAS PLANAS TRACTORAS, MARCA OTIS, CUATRO (4) Y DOS (2) PARADAS, DESEMBARQUES FRONTALES, 220V 3 FASES 60 CICLOS, MICRO PROCESADOR DE VOLTAJE FRECUENCIA VARIABLE VVVF.INCLUYE MANO DE OBRA ESPECIALIZADA PARA SU INSTALACION (COLOCACION, MONTAJE, PRUEBAS,CONEXION, LIMPIEZA Y RETIRO DE SOBRANTES FUERA DEL LA OBRA), HERRAMINETA MENOR,EQUIPO Y TODO LO NECESARIO PARA SU CORRECTA EJECUCION.</t>
  </si>
  <si>
    <t xml:space="preserve">Identificacion de circuito existentes: Luminarias, apagadores, contactos, fuerza de equipos. Incluye: peinado de cables con cinturon de plastico, acomodo de cableado, identificacion de fases, limpieza, materiales, conexiones, desperdicio, supervisión, m.o y herramienta. </t>
  </si>
  <si>
    <t>Pruebas de continuidad en cableado existente de circuitos de fuerza para equipos, luminarias, contactos y apagadorres. Incluye: Mediciones con multimetro, comprobacion de circuitos abierto-cerrado, limpieza, materiales, conexiones, herramienta menor, uso de andamios y escaleras, m.o, supervisión.</t>
  </si>
  <si>
    <t>Pruebas de resistividad en cableado existente de circuitos de fuerza para equipos, luminarias, contactos y apagadores. Incluye: Mediciones con equipo MEGGER, revisiones de calidad del estado del cable, longitud de circuito, conexiones, supervisión, uso de andamios y escaleras, limpieza de zona,  herramienta menor y m.o.</t>
  </si>
  <si>
    <t>Suministro y habilitado de acero de refuerzo f'y=4200 kg/cm2 con varilla corrugada no.3, incluye: materiales, mano de obra, herramienta, equipo. y todo lo necesario para su correcta ejecución.</t>
  </si>
  <si>
    <t>kg</t>
  </si>
  <si>
    <t>Cimbra de madera contra cuneta de drenaje pluvial;  incluye; mano de obra, herramienta, equipo. y todo lo necesario para su correcta ejecución.</t>
  </si>
  <si>
    <t>Suministro y colado de concreto premezclado bombeable f'c= 250 kg/cm2.  incluye: materiales, mano de obra, herramienta, equipo. y todo lo necesario para su correcta ejecución.</t>
  </si>
  <si>
    <t>m3</t>
  </si>
  <si>
    <t>EXTRA 16</t>
  </si>
  <si>
    <t>EXTRA 17</t>
  </si>
  <si>
    <t>EXTRA 18</t>
  </si>
  <si>
    <t>EXTRA 19</t>
  </si>
  <si>
    <t>EXTRA 20</t>
  </si>
  <si>
    <t>EXTRA 21</t>
  </si>
  <si>
    <t>EXTRA 22</t>
  </si>
  <si>
    <t>EXTRA 23</t>
  </si>
  <si>
    <t>Suministro e instalación de Codo PVC 90° de 10".  Incluye coples,  perforaciones, ranuras, resanes, materiales de fijación, material de uso menor, soporteria, pegamento,  lija, material, herramienta, mano de obra asi como todo lo necesario para su correcta ejecución.</t>
  </si>
  <si>
    <t>Suministro e instalación de Codo PVC 45° de 10".  Incluye coples,  perforaciones, ranuras, resanes, materiales de fijación, material de uso menor, soporteria, pegamento,  lija, material, herramienta, mano de obra asi como todo lo necesario para su correcta ejecución.</t>
  </si>
  <si>
    <t>Suministro e instalación de tope de hule reciclado, terminado negro con cintas antireflejantes en amarillo, azul y paralelogramos blancos, de 183 x 15 x 10 cms y 15.43 kgs, con 4 orificios para instalar con tornillos de 1 cm de diámetro.  incluye: suministro de materiales, herramienta, equipo, mano de obra y todo lo necesario para su correcta ejecucion.</t>
  </si>
  <si>
    <t>Suministro y colocación de portón de acceso de 6.15 mts de longitud x 2.36 mts altura, formado por un bastidor perimetral y poste intermedio de ptr de 15x7 cms y 76 postes verticales de tubo redondo de acero de 1" diam cedula 40 colocados a cada 5 cms. acabado con fondo anticorrosivo y pintura color blanco. incluye: suministro de materiales, herramienta, equipo, mano de obra y todo lo necesario para su correcta ejecucion.</t>
  </si>
  <si>
    <t>Trabajos de fumigacion en areas interiores  del hospital, a base de aspercion y termonebulizacion. A bases de pesticidas aotorizados por la cofepris ,incluye: suministro de materiales, herramienta, equipo, mano de obra y todo lo necesario para su correcta ejecucion. un evento al inicio de obra y otro evento al final de la obra.</t>
  </si>
  <si>
    <t>Suministro e instalación de luminario para exterior hadco de Philips modelo RX1LED 97W o similar Incluye: cable armado 3 x 14 AWG,soporteria, accesorios de fijacion, conexion y miscelanios, suministro de materiales, herramienta, equipo, mano de obra y todo lo necesario para su correcta ejecucion.</t>
  </si>
  <si>
    <t>Suministro e instalación luminaria empotrada en muro marca Hadco de Philips modelo RSCL2-K5812 acabado en blanco o similar. Incluye: cable armado 3 x 14 AWG,soporteria, accesorios de fijacion, conexion y miscelanios, suministro de materiales, herramienta, equipo, mano de obra y todo lo necesario para su correcta ejecucion.</t>
  </si>
  <si>
    <t>Suministro e instalación de luminaira emoptrada en piso marca Meteor Solar LED modelo SH-180 o similar, cabado en acero inoxidable pulido. Incluye: cable armado 3 x 14 AWG,soporteria, accesorios de fijacion, conexion y miscelanios, suministro de materiales, herramienta, equipo, mano de obra y todo lo necesario para su correcta ejecucion.</t>
  </si>
  <si>
    <t>Suministro e instalación de luminaria de poste marca Graco de Philips modelo Crica CRP22 o similarcon anillo de aluminio y poste de 15', acabado en aluminio natural. Incluye: cable armado 3 x 14 AWG,soporteria, accesorios de fijacion, conexion y miscelanios, suministro de materiales, herramienta, equipo, mano de obra y todo lo necesario para su correcta ejecucion.</t>
  </si>
  <si>
    <t>Suministro e instalación de luminaria a prueba de polvo y vapor fluorecente linea T8 con reflector especular de 2x32w o similar . Incluye: soporteria, accesorios de fijacion, conexion y miscelanios, suministro de materiales, herramienta, equipo, mano de obra y todo lo necesario para su correcta ejecucion.</t>
  </si>
  <si>
    <t>Construccion de banqueta de concreto 10 cm. premezclado f'c=150 kg/cm2, t.m.a. 3/4" de 10 cms de espesor con juntas de expansion @ 1.20 m acabado pulido con frigolite (hielo seco), aristas redondeadas. incluye: excavación, cimbra, descimbra, compensacion y nivelacion del terreno para alojar las banquetas, carga  y acarreo del material para su retiro en tiradero oficial, compactado de la superficie descubierta al 95% de su pvsm, curado con membrana, armada con malla 6x6 10/10, herramienta, materiales, mano de obra y equipo.</t>
  </si>
  <si>
    <t>Plantillas de 5cms de espesor con concreto f'c=100 kg/cm2, sobre la excavación reciente, apisonando la superficie de la excavación con pisón mecanico. incluye: materiales, desperdicios, equipo, herramienta y mano de obra.</t>
  </si>
  <si>
    <t>Excavación y perfilado con maquinaria sobre pared de talud; para elaboración de contra cuneta para drenaje pluvial, incluye: mano de obra, herramienta, equipo. y todo lo necesario para su correcta ejecución.</t>
  </si>
  <si>
    <t>Suministro Y Instalacion de Unidad Manejadora de aire, marca YORK modelo XTO-33X30, para una capacidad de 1,300 cfm, con serpentin de EXPANSION DIRECTA con capacidad de 3.27 tons, ventilador de 3.0 hp con vfd, con filtro hepa, pleno de descarga, resistencia electrica, para operar a 230-3-60. Incluye: Materiales de consumo, cintas, pegamentos, sellado,  pijas, tornillería, pruebas, limpieza, herramienta equipos, mano de obra, y grua.</t>
  </si>
  <si>
    <t>Suministro Y Instalacion de Unidad Equipo de Extraccion Aire, tipo In line, marca S&amp;P, modelo CLT-12, para una capacidad de 1,500 CFM, con motor de   2.0 HP, para operar a 220-3-60.Incluye: Materiales de consumo, cintas, pegamentos, sellado,  pijas, tornillería, pruebas, limpieza, herramienta equipos, mano de obra, y grua.</t>
  </si>
  <si>
    <t>IMPER  QUE SE QUITO</t>
  </si>
  <si>
    <t>ALBAÑILERIA</t>
  </si>
  <si>
    <t>1.-</t>
  </si>
  <si>
    <t>2.-</t>
  </si>
  <si>
    <t>INSTALACIONES ELECTRICAS</t>
  </si>
  <si>
    <t>3.-</t>
  </si>
  <si>
    <t>RED HIDRAULICA</t>
  </si>
  <si>
    <t>4.-</t>
  </si>
  <si>
    <t>INSTALACIONES SANITARIAS</t>
  </si>
  <si>
    <t>5.-</t>
  </si>
  <si>
    <t>GASES MEDICINALES</t>
  </si>
  <si>
    <t>6.-</t>
  </si>
  <si>
    <t>CANCELERIA</t>
  </si>
  <si>
    <t>7.-</t>
  </si>
  <si>
    <t>HERRERIA</t>
  </si>
  <si>
    <t>8.-</t>
  </si>
  <si>
    <t>ACABADOS</t>
  </si>
  <si>
    <t>9.-</t>
  </si>
  <si>
    <t>INSTALACIONES ESPECIALES ( VOZ Y DATOS )</t>
  </si>
  <si>
    <t>10.-</t>
  </si>
  <si>
    <t>EQUIPO PERMANENTE</t>
  </si>
  <si>
    <t>11.-</t>
  </si>
  <si>
    <t>AIRE ACONDICIONADO</t>
  </si>
  <si>
    <t>12.-</t>
  </si>
  <si>
    <t>OSMOSIS INVERSA Y SUAVIZADORES</t>
  </si>
  <si>
    <t>13.-</t>
  </si>
  <si>
    <t>CONTROL INTELIGENTE PARA AIRE ACONDICIONADO</t>
  </si>
  <si>
    <t>14.-</t>
  </si>
  <si>
    <t>ACCESORIOS GENERALES</t>
  </si>
  <si>
    <t>15.-</t>
  </si>
  <si>
    <t>MOBILIARIO DE CARPINTERIA</t>
  </si>
  <si>
    <t>16.-</t>
  </si>
  <si>
    <t>SISTEMA NEUMATICO DE ENVIOS</t>
  </si>
  <si>
    <t>17.-</t>
  </si>
  <si>
    <t>18.-</t>
  </si>
  <si>
    <t>GAS LP</t>
  </si>
  <si>
    <t>PLANTA ELECTRICA ADICIONAL DE CIRUGIA</t>
  </si>
  <si>
    <t>Suministro de pasto san agustin para jardín, y tierra negra.  incluye: riego acarreo de materiales y herramienta hasta lugar de utilizacion, suministro de materiales, herramienta, equipo.</t>
  </si>
  <si>
    <t>Colocación de pasto san agustin para jardín, sobre 20 cms de tierra negra.  incluye: riego por un mes, suministro de materiales, herramienta, equipo, mano de obra y todo lo necesario para su correcta ejecucion.</t>
  </si>
  <si>
    <r>
      <t xml:space="preserve">Suministro y colocación de señalamiento preventivo tipo: sp-32 </t>
    </r>
    <r>
      <rPr>
        <sz val="11"/>
        <color theme="1"/>
        <rFont val="Calibri"/>
        <family val="2"/>
        <scheme val="minor"/>
      </rPr>
      <t>peatones, a base de lámina galvanizada cal. 18 de 24" x 24", fondeado por una cara con vinyl reflejante amarillo grado ingeniería, letras, número y vivo en vinyl negro mate y círculo en vinyl rojo reflejante grado ingeniería. atornillado  a tubo galvanizado redondo cal. 18 de 2-3/8" x 10' ahogado en base de concreto. incluye: suministro de materiales, herramienta, equipo, mano de obra y todo lo necesario para su correcta ejecucion.</t>
    </r>
  </si>
  <si>
    <r>
      <t xml:space="preserve">Suministro y colocación de señalamiento restrictivo tipo: sr-06 </t>
    </r>
    <r>
      <rPr>
        <sz val="11"/>
        <color theme="1"/>
        <rFont val="Calibri"/>
        <family val="2"/>
        <scheme val="minor"/>
      </rPr>
      <t>alto, a base de lámina galvanizada cal. 18 de 24" x 24", fondeado por una cara con vinyl reflejante rojo grado ingeniería, letras, número y vivo en vinyl negro mate y círculo en vinyl blanco reflejante grado ingeniería. atornillado  a tubo galvanizado redondo cal. 18 de 2-3/8" x 10' ahogado en base de concreto. incluye: suministro de materiales, herramienta, equipo, mano de obra y todo lo necesario para su correcta ejecucion.</t>
    </r>
  </si>
  <si>
    <r>
      <t xml:space="preserve">Suministro y colocación de señalamiento restrictivo tipo: sr-09 </t>
    </r>
    <r>
      <rPr>
        <sz val="11"/>
        <color theme="1"/>
        <rFont val="Calibri"/>
        <family val="2"/>
        <scheme val="minor"/>
      </rPr>
      <t>velocidad,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r>
  </si>
  <si>
    <r>
      <t xml:space="preserve">Suministro y colocación de señalamiento de servicios tipo: sis-51 </t>
    </r>
    <r>
      <rPr>
        <sz val="11"/>
        <color theme="1"/>
        <rFont val="Calibri"/>
        <family val="2"/>
        <scheme val="minor"/>
      </rPr>
      <t>minusválidos, a base de lámina galvanizada cal. 18 de 24" x 24", fondeado por una cara con vinyl reflejante azul grado ingeniería, letras, número y vivo en vinyl blanco reflejante grado ingeniería. atornillado  a tubo galvanizado redondo cal. 18 de 2-3/8" x 10' ahogado en base de concreto. incluye: suministro de materiales, herramienta, equipo, mano de obra y todo lo necesario para su correcta ejecucion.</t>
    </r>
  </si>
  <si>
    <r>
      <t xml:space="preserve">Suministro y colocación de señalamiento restrictivo tipo: sr-22 </t>
    </r>
    <r>
      <rPr>
        <sz val="11"/>
        <color theme="1"/>
        <rFont val="Calibri"/>
        <family val="2"/>
        <scheme val="minor"/>
      </rPr>
      <t>prohibido estacionarse, a base de lámina galvanizada cal. 18 de 24" x 24", fondeado por una cara con vinyl reflejante blanco grado ingeniería, letras, número y vivo en vinyl negro mate y círculo en vinyl rojo reflejante grado ingeniería. fijado a trabe, muro o columna de concreto. incluye: suministro de materiales, herramienta, equipo, mano de obra y todo lo necesario para su correcta ejecucion.</t>
    </r>
  </si>
  <si>
    <r>
      <t>Suministro y colocación de señalamiento restricti</t>
    </r>
    <r>
      <rPr>
        <sz val="11"/>
        <color theme="1"/>
        <rFont val="Calibri"/>
        <family val="2"/>
        <scheme val="minor"/>
      </rPr>
      <t>vo sólo ambulancia, a base de lámina galvanizada cal. 18 de 24" x 24", fondeado por una cara con vinyl reflejante blanco grado ingeniería, letras, número y vivo en vinyl negro mate y cuadro en vinyl rojo reflejante grado ingeniería. atornillado  a tubo galvanizado redondo cal. 18 de 2-3/8" x 10' ahogado en base de concreto. incluye: suministro de materiales, herramienta, equipo, mano de obra y todo lo necesario para su correcta ejecucion.</t>
    </r>
  </si>
  <si>
    <t>Suministro y colocacion de rejilla con contramarco de 95 cms de ancho, en canal pluvial.</t>
  </si>
  <si>
    <r>
      <t>m</t>
    </r>
    <r>
      <rPr>
        <sz val="14"/>
        <color theme="1"/>
        <rFont val="Calibri"/>
        <family val="2"/>
      </rPr>
      <t>²</t>
    </r>
  </si>
  <si>
    <t>Suministro y colocacion de sistema de riego para jardineria en exteriores de hospital.</t>
  </si>
  <si>
    <t>Lote</t>
  </si>
  <si>
    <t>Suministro y aplicación de pintura vinilica acrilica color según muestra aprobada por el cliente marca Berel a dos manos, altura de 0.00 mts hasta 20.00 mts. Incluye: materiales, mano de obra, andamiaje, carruchas, herramienta, equipo, suministro y todo lo necesario para su correcta ejecución.</t>
  </si>
  <si>
    <t xml:space="preserve">                      SECRETARIA DE INFRAESTRUCTURA</t>
  </si>
  <si>
    <t xml:space="preserve">                      SUBSECRETARIA DE CONSTRUCCION</t>
  </si>
  <si>
    <t xml:space="preserve">                    DIRECCION DE PROYECTOS </t>
  </si>
  <si>
    <t>CONSECUTIVO</t>
  </si>
  <si>
    <t>No. CPTO.</t>
  </si>
  <si>
    <t>CANT.</t>
  </si>
  <si>
    <t>PRECIO CON LETRA</t>
  </si>
  <si>
    <t>PROYECTO : SUSTITUCIÓN POR OBRA NUEVA Y EQUIPAMIENTO DEL HOSPITAL GENERAL DE MONTEMORELOS  5a ETAPA</t>
  </si>
  <si>
    <t>MUNICIPIO :  MONTEMORELOS, N.L.</t>
  </si>
  <si>
    <t>UBICACION :  ANTIGUA CARRETERA NACIONAL MÉXICO - LAREDO EN LA SECCIÓN ESCOBEDO, COLONIA "LA PARRITA" / CARRETERA MONTEMORELOS - LA HERRADURA (LA CURVA) KM 2</t>
  </si>
  <si>
    <t>OBRA         : 3er NIVEL</t>
  </si>
  <si>
    <t>OBRA         :  CLIMAS DE CIRUGÍA</t>
  </si>
  <si>
    <t>OBRA         : UCIN Y RPBI</t>
  </si>
  <si>
    <t>OBRA         :  AZOTEA</t>
  </si>
  <si>
    <t>OBRA         :  OBRA EXTERIOR</t>
  </si>
  <si>
    <t>OBRA         :  ELEVADORES</t>
  </si>
  <si>
    <t>OBRA         :   RIEGO</t>
  </si>
  <si>
    <t>JARDINERÍA</t>
  </si>
  <si>
    <t>OBRA         :  JARDINERÍA</t>
  </si>
  <si>
    <t>OBRA         :  PINTURA Y SEÑALIZACIÓN</t>
  </si>
  <si>
    <t>ANEXO E-03</t>
  </si>
  <si>
    <t>SINL-CPE-015-2019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</si>
</sst>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4" formatCode="_-&quot;$&quot;* #,##0.00_-;\-&quot;$&quot;* #,##0.00_-;_-&quot;$&quot;* &quot;-&quot;??_-;_-@_-"/>
    <numFmt numFmtId="43" formatCode="_-* #,##0.00_-;\-* #,##0.00_-;_-* &quot;-&quot;??_-;_-@_-"/>
    <numFmt numFmtId="164" formatCode="0.000"/>
    <numFmt numFmtId="165" formatCode="[$-80A]d&quot; de &quot;mmmm&quot; de &quot;yyyy;@"/>
    <numFmt numFmtId="166" formatCode="&quot;Activado&quot;;&quot;Activado&quot;;&quot;Desactivado&quot;"/>
    <numFmt numFmtId="167" formatCode="#,##0.000;\-#,##0.000"/>
    <numFmt numFmtId="168" formatCode="&quot;$&quot;#,##0.00"/>
  </numFmts>
  <fonts count="31" x14ac:knownFonts="1">
    <font>
      <sz val="11"/>
      <color theme="1"/>
      <name val="Calibri"/>
      <family val="2"/>
      <scheme val="minor"/>
    </font>
    <font>
      <sz val="11"/>
      <color theme="1"/>
      <name val="Calibri"/>
      <family val="2"/>
      <scheme val="minor"/>
    </font>
    <font>
      <b/>
      <sz val="11"/>
      <color theme="1"/>
      <name val="Calibri"/>
      <family val="2"/>
      <scheme val="minor"/>
    </font>
    <font>
      <b/>
      <sz val="10"/>
      <name val="Arial"/>
      <family val="2"/>
    </font>
    <font>
      <sz val="10"/>
      <name val="Arial"/>
      <family val="2"/>
    </font>
    <font>
      <sz val="8"/>
      <name val="Arial"/>
      <family val="2"/>
    </font>
    <font>
      <sz val="10"/>
      <name val="Times New Roman"/>
      <family val="1"/>
    </font>
    <font>
      <sz val="10"/>
      <color indexed="8"/>
      <name val="MS Sans Serif"/>
      <family val="2"/>
    </font>
    <font>
      <b/>
      <sz val="13.9"/>
      <color indexed="8"/>
      <name val="Arial"/>
      <family val="2"/>
    </font>
    <font>
      <sz val="8"/>
      <name val="Bookman Old Style"/>
      <family val="1"/>
    </font>
    <font>
      <sz val="10"/>
      <color indexed="64"/>
      <name val="Arial"/>
      <family val="2"/>
    </font>
    <font>
      <sz val="11"/>
      <color rgb="FF000000"/>
      <name val="Calibri"/>
      <family val="2"/>
      <charset val="204"/>
    </font>
    <font>
      <sz val="10"/>
      <color indexed="8"/>
      <name val="Arial"/>
      <family val="2"/>
    </font>
    <font>
      <sz val="9"/>
      <color theme="1"/>
      <name val="Calibri"/>
      <family val="2"/>
      <scheme val="minor"/>
    </font>
    <font>
      <b/>
      <sz val="14"/>
      <color theme="1"/>
      <name val="Calibri"/>
      <family val="2"/>
      <scheme val="minor"/>
    </font>
    <font>
      <sz val="12"/>
      <color theme="1"/>
      <name val="Calibri"/>
      <family val="2"/>
    </font>
    <font>
      <sz val="12"/>
      <name val="Calibri"/>
      <family val="2"/>
    </font>
    <font>
      <sz val="8"/>
      <name val="Calibri"/>
      <family val="2"/>
      <scheme val="minor"/>
    </font>
    <font>
      <sz val="12"/>
      <color theme="1"/>
      <name val="Calibri"/>
      <family val="2"/>
      <scheme val="minor"/>
    </font>
    <font>
      <b/>
      <sz val="16"/>
      <color theme="1"/>
      <name val="Calibri"/>
      <family val="2"/>
    </font>
    <font>
      <sz val="12"/>
      <name val="Calibri"/>
      <family val="2"/>
      <scheme val="minor"/>
    </font>
    <font>
      <sz val="11"/>
      <name val="Arial"/>
      <family val="2"/>
    </font>
    <font>
      <b/>
      <sz val="12"/>
      <color theme="1"/>
      <name val="Calibri"/>
      <family val="2"/>
      <scheme val="minor"/>
    </font>
    <font>
      <sz val="14"/>
      <color theme="1"/>
      <name val="Calibri"/>
      <family val="2"/>
      <scheme val="minor"/>
    </font>
    <font>
      <b/>
      <sz val="18"/>
      <color theme="1"/>
      <name val="Calibri"/>
      <family val="2"/>
      <scheme val="minor"/>
    </font>
    <font>
      <sz val="9"/>
      <name val="Arial"/>
      <family val="2"/>
    </font>
    <font>
      <sz val="12"/>
      <name val="Arial"/>
      <family val="2"/>
    </font>
    <font>
      <sz val="14"/>
      <color theme="1"/>
      <name val="Calibri"/>
      <family val="2"/>
    </font>
    <font>
      <sz val="10"/>
      <name val="Courier"/>
      <family val="3"/>
    </font>
    <font>
      <b/>
      <sz val="10"/>
      <name val="Calibri"/>
      <family val="2"/>
      <scheme val="minor"/>
    </font>
    <font>
      <b/>
      <sz val="10"/>
      <color rgb="FF00000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C000"/>
        <bgColor rgb="FF000000"/>
      </patternFill>
    </fill>
    <fill>
      <patternFill patternType="solid">
        <fgColor theme="0" tint="-0.249977111117893"/>
        <bgColor indexed="64"/>
      </patternFill>
    </fill>
  </fills>
  <borders count="7">
    <border>
      <left/>
      <right/>
      <top/>
      <bottom/>
      <diagonal/>
    </border>
    <border>
      <left style="thin">
        <color auto="1"/>
      </left>
      <right style="thin">
        <color auto="1"/>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s>
  <cellStyleXfs count="978">
    <xf numFmtId="0" fontId="0" fillId="0" borderId="0"/>
    <xf numFmtId="44" fontId="1" fillId="0" borderId="0" applyFont="0" applyFill="0" applyBorder="0" applyAlignment="0" applyProtection="0"/>
    <xf numFmtId="43" fontId="1" fillId="0" borderId="0" applyFont="0" applyFill="0" applyBorder="0" applyAlignment="0" applyProtection="0"/>
    <xf numFmtId="0" fontId="4" fillId="0" borderId="0"/>
    <xf numFmtId="43" fontId="4"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6" fillId="0" borderId="0"/>
    <xf numFmtId="0" fontId="6" fillId="0" borderId="0"/>
    <xf numFmtId="0" fontId="6" fillId="0" borderId="0"/>
    <xf numFmtId="0" fontId="4" fillId="0" borderId="0"/>
    <xf numFmtId="0" fontId="4"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4" fillId="0" borderId="0"/>
    <xf numFmtId="0" fontId="4" fillId="0" borderId="0"/>
    <xf numFmtId="0" fontId="4" fillId="0" borderId="0"/>
    <xf numFmtId="0" fontId="4" fillId="0" borderId="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0" fontId="1" fillId="0" borderId="0"/>
    <xf numFmtId="0" fontId="4" fillId="0" borderId="0"/>
    <xf numFmtId="0" fontId="4" fillId="0" borderId="0"/>
    <xf numFmtId="0" fontId="1" fillId="0" borderId="0"/>
    <xf numFmtId="0" fontId="1" fillId="0" borderId="0"/>
    <xf numFmtId="0" fontId="4" fillId="0" borderId="0"/>
    <xf numFmtId="0" fontId="4" fillId="0" borderId="0"/>
    <xf numFmtId="0" fontId="4"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4" fillId="0" borderId="0"/>
    <xf numFmtId="0" fontId="7" fillId="0" borderId="0"/>
    <xf numFmtId="0" fontId="4" fillId="0" borderId="0"/>
    <xf numFmtId="43" fontId="8" fillId="0" borderId="0" applyFont="0" applyFill="0" applyBorder="0" applyAlignment="0" applyProtection="0"/>
    <xf numFmtId="0" fontId="1" fillId="0" borderId="0"/>
    <xf numFmtId="0" fontId="7"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0" fontId="1" fillId="0" borderId="0"/>
    <xf numFmtId="0" fontId="1" fillId="0" borderId="0"/>
    <xf numFmtId="0" fontId="4"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7" fillId="0" borderId="0"/>
    <xf numFmtId="0" fontId="4" fillId="0" borderId="0"/>
    <xf numFmtId="43" fontId="4" fillId="0" borderId="0" applyFont="0" applyFill="0" applyBorder="0" applyAlignment="0" applyProtection="0"/>
    <xf numFmtId="0" fontId="4" fillId="0" borderId="0"/>
    <xf numFmtId="0" fontId="1" fillId="0" borderId="0"/>
    <xf numFmtId="0" fontId="1" fillId="0" borderId="0"/>
    <xf numFmtId="44" fontId="4" fillId="0" borderId="0" applyFont="0" applyFill="0" applyBorder="0" applyAlignment="0" applyProtection="0"/>
    <xf numFmtId="0" fontId="9" fillId="0" borderId="0"/>
    <xf numFmtId="43" fontId="9" fillId="0" borderId="0" applyFont="0" applyFill="0" applyBorder="0" applyAlignment="0" applyProtection="0"/>
    <xf numFmtId="0" fontId="4" fillId="0" borderId="0"/>
    <xf numFmtId="0" fontId="4" fillId="0" borderId="0"/>
    <xf numFmtId="43"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0" fontId="4" fillId="0" borderId="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166" fontId="4"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0" fontId="4" fillId="0" borderId="0"/>
    <xf numFmtId="0" fontId="1" fillId="0" borderId="0"/>
    <xf numFmtId="165" fontId="1" fillId="0" borderId="0"/>
    <xf numFmtId="0" fontId="9" fillId="0" borderId="0"/>
    <xf numFmtId="0" fontId="10" fillId="0" borderId="0"/>
    <xf numFmtId="0" fontId="1" fillId="0" borderId="0"/>
    <xf numFmtId="165" fontId="1" fillId="0" borderId="0"/>
    <xf numFmtId="0" fontId="1" fillId="0" borderId="0"/>
    <xf numFmtId="0" fontId="11" fillId="0" borderId="0"/>
    <xf numFmtId="44" fontId="11" fillId="0" borderId="0" applyFont="0" applyFill="0" applyBorder="0" applyAlignment="0" applyProtection="0"/>
    <xf numFmtId="44" fontId="4" fillId="0" borderId="0" applyFont="0" applyFill="0" applyBorder="0" applyAlignment="0" applyProtection="0"/>
    <xf numFmtId="0" fontId="12" fillId="0" borderId="0">
      <alignment vertical="top"/>
    </xf>
    <xf numFmtId="0" fontId="12" fillId="0" borderId="0">
      <alignment vertical="top"/>
    </xf>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11"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8"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4" fontId="1" fillId="0" borderId="0" applyFont="0" applyFill="0" applyBorder="0" applyAlignment="0" applyProtection="0"/>
    <xf numFmtId="43" fontId="9" fillId="0" borderId="0" applyFont="0" applyFill="0" applyBorder="0" applyAlignment="0" applyProtection="0"/>
    <xf numFmtId="44" fontId="9"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9"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3" fontId="8" fillId="0" borderId="0" applyFont="0" applyFill="0" applyBorder="0" applyAlignment="0" applyProtection="0"/>
    <xf numFmtId="43" fontId="9" fillId="0" borderId="0" applyFont="0" applyFill="0" applyBorder="0" applyAlignment="0" applyProtection="0"/>
    <xf numFmtId="43" fontId="4" fillId="0" borderId="0" applyFont="0" applyFill="0" applyBorder="0" applyAlignment="0" applyProtection="0"/>
    <xf numFmtId="44" fontId="10" fillId="0" borderId="0" applyFont="0" applyFill="0" applyBorder="0" applyAlignment="0" applyProtection="0"/>
    <xf numFmtId="44" fontId="9" fillId="0" borderId="0" applyFont="0" applyFill="0" applyBorder="0" applyAlignment="0" applyProtection="0"/>
    <xf numFmtId="44" fontId="4" fillId="0" borderId="0" applyFont="0" applyFill="0" applyBorder="0" applyAlignment="0" applyProtection="0"/>
    <xf numFmtId="44" fontId="11" fillId="0" borderId="0" applyFont="0" applyFill="0" applyBorder="0" applyAlignment="0" applyProtection="0"/>
    <xf numFmtId="44" fontId="4" fillId="0" borderId="0" applyFont="0" applyFill="0" applyBorder="0" applyAlignment="0" applyProtection="0"/>
    <xf numFmtId="0" fontId="12" fillId="0" borderId="0">
      <alignment vertical="top"/>
    </xf>
    <xf numFmtId="43" fontId="1" fillId="0" borderId="0" applyFont="0" applyFill="0" applyBorder="0" applyAlignment="0" applyProtection="0"/>
    <xf numFmtId="39" fontId="28" fillId="0" borderId="0"/>
  </cellStyleXfs>
  <cellXfs count="125">
    <xf numFmtId="0" fontId="0" fillId="0" borderId="0" xfId="0"/>
    <xf numFmtId="0" fontId="0" fillId="0" borderId="0" xfId="0"/>
    <xf numFmtId="0" fontId="0" fillId="0" borderId="0" xfId="0" applyAlignment="1">
      <alignment wrapText="1"/>
    </xf>
    <xf numFmtId="0" fontId="13" fillId="0" borderId="0" xfId="0" applyFont="1" applyAlignment="1">
      <alignment horizontal="right" vertical="top" wrapText="1"/>
    </xf>
    <xf numFmtId="44" fontId="13" fillId="0" borderId="0" xfId="577" applyFont="1" applyAlignment="1">
      <alignment wrapText="1"/>
    </xf>
    <xf numFmtId="164" fontId="13"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44" fontId="15" fillId="0" borderId="0" xfId="577" applyFont="1" applyBorder="1" applyAlignment="1">
      <alignment horizontal="center" vertical="center" wrapText="1"/>
    </xf>
    <xf numFmtId="0" fontId="5" fillId="0" borderId="0" xfId="310" applyFont="1" applyBorder="1" applyAlignment="1">
      <alignment horizontal="justify" vertical="justify" wrapText="1"/>
    </xf>
    <xf numFmtId="44" fontId="1" fillId="0" borderId="0" xfId="577" applyFont="1" applyAlignment="1">
      <alignment wrapText="1"/>
    </xf>
    <xf numFmtId="3" fontId="2" fillId="0" borderId="1" xfId="0" applyNumberFormat="1" applyFont="1" applyBorder="1" applyAlignment="1">
      <alignment horizontal="center" vertical="center" wrapText="1"/>
    </xf>
    <xf numFmtId="37" fontId="3" fillId="2" borderId="0" xfId="16" applyNumberFormat="1" applyFont="1" applyFill="1" applyBorder="1" applyAlignment="1">
      <alignment horizontal="center" vertical="center"/>
    </xf>
    <xf numFmtId="167" fontId="5" fillId="2" borderId="0" xfId="16" applyNumberFormat="1" applyFont="1" applyFill="1" applyBorder="1" applyAlignment="1">
      <alignment horizontal="center" vertical="center"/>
    </xf>
    <xf numFmtId="0" fontId="5" fillId="0" borderId="0" xfId="594" applyFont="1" applyBorder="1" applyAlignment="1">
      <alignment horizontal="center" vertical="center"/>
    </xf>
    <xf numFmtId="0" fontId="15" fillId="2" borderId="0" xfId="0" applyFont="1" applyFill="1" applyBorder="1" applyAlignment="1">
      <alignment horizontal="center" vertical="center" wrapText="1"/>
    </xf>
    <xf numFmtId="44" fontId="0" fillId="0" borderId="0" xfId="577" applyFont="1" applyAlignment="1">
      <alignment wrapText="1"/>
    </xf>
    <xf numFmtId="2" fontId="15" fillId="2" borderId="1" xfId="0" applyNumberFormat="1" applyFont="1" applyFill="1" applyBorder="1" applyAlignment="1">
      <alignment horizontal="center" vertical="center" wrapText="1"/>
    </xf>
    <xf numFmtId="44" fontId="16" fillId="0" borderId="0" xfId="577" applyFont="1" applyBorder="1" applyAlignment="1">
      <alignment horizontal="right" vertical="center"/>
    </xf>
    <xf numFmtId="44" fontId="16" fillId="0" borderId="1" xfId="1" applyFont="1" applyBorder="1" applyAlignment="1">
      <alignment horizontal="center" vertical="center"/>
    </xf>
    <xf numFmtId="44" fontId="15" fillId="0" borderId="1" xfId="1" applyFont="1" applyBorder="1" applyAlignment="1">
      <alignment horizontal="center" vertical="center" wrapText="1"/>
    </xf>
    <xf numFmtId="44" fontId="0" fillId="0" borderId="0" xfId="1" applyFont="1"/>
    <xf numFmtId="0" fontId="18" fillId="0" borderId="1" xfId="0" applyFont="1" applyBorder="1" applyAlignment="1">
      <alignment horizontal="justify" vertical="top" wrapText="1"/>
    </xf>
    <xf numFmtId="44" fontId="19" fillId="3" borderId="0" xfId="577" applyFont="1" applyFill="1" applyBorder="1" applyAlignment="1">
      <alignment horizontal="center" vertical="center" wrapText="1"/>
    </xf>
    <xf numFmtId="0" fontId="18" fillId="0" borderId="1" xfId="0" applyFont="1" applyFill="1" applyBorder="1" applyAlignment="1">
      <alignment horizontal="justify" vertical="top" wrapText="1"/>
    </xf>
    <xf numFmtId="0" fontId="20" fillId="0" borderId="1" xfId="0" applyFont="1" applyFill="1" applyBorder="1" applyAlignment="1">
      <alignment horizontal="justify" vertical="top" wrapText="1"/>
    </xf>
    <xf numFmtId="0" fontId="5" fillId="0" borderId="1" xfId="310" applyFont="1" applyBorder="1" applyAlignment="1">
      <alignment horizontal="justify" vertical="justify"/>
    </xf>
    <xf numFmtId="0" fontId="5" fillId="0" borderId="1" xfId="594" applyFont="1" applyBorder="1" applyAlignment="1">
      <alignment horizontal="center" vertical="center"/>
    </xf>
    <xf numFmtId="43" fontId="21" fillId="0" borderId="2" xfId="976" applyFont="1" applyBorder="1" applyAlignment="1">
      <alignment horizontal="center" vertical="center"/>
    </xf>
    <xf numFmtId="44" fontId="21" fillId="0" borderId="1" xfId="1" applyFont="1" applyBorder="1" applyAlignment="1">
      <alignment horizontal="center" vertical="center"/>
    </xf>
    <xf numFmtId="44" fontId="0" fillId="0" borderId="0" xfId="0" applyNumberFormat="1"/>
    <xf numFmtId="0" fontId="18" fillId="2" borderId="1" xfId="0" applyFont="1" applyFill="1" applyBorder="1" applyAlignment="1">
      <alignment horizontal="justify" vertical="top" wrapText="1"/>
    </xf>
    <xf numFmtId="0" fontId="13" fillId="0" borderId="1" xfId="0" applyFont="1" applyBorder="1" applyAlignment="1">
      <alignment horizontal="justify" vertical="top" wrapText="1"/>
    </xf>
    <xf numFmtId="0" fontId="13" fillId="0" borderId="0" xfId="0" applyFont="1" applyAlignment="1">
      <alignment horizontal="center" vertical="top" wrapText="1"/>
    </xf>
    <xf numFmtId="0" fontId="13" fillId="0" borderId="0" xfId="0" applyFont="1" applyAlignment="1">
      <alignment horizontal="justify" vertical="top" wrapText="1"/>
    </xf>
    <xf numFmtId="0" fontId="13" fillId="0" borderId="0" xfId="0" applyFont="1" applyAlignment="1">
      <alignment vertical="top" wrapText="1"/>
    </xf>
    <xf numFmtId="0" fontId="18" fillId="0" borderId="0" xfId="0" applyFont="1" applyAlignment="1">
      <alignment horizontal="right" vertical="top" wrapText="1"/>
    </xf>
    <xf numFmtId="0" fontId="14" fillId="0" borderId="0" xfId="0" applyFont="1" applyAlignment="1">
      <alignment vertical="top" wrapText="1"/>
    </xf>
    <xf numFmtId="0" fontId="14" fillId="0" borderId="0" xfId="0" applyFont="1" applyFill="1" applyAlignment="1">
      <alignment horizontal="center" vertical="top"/>
    </xf>
    <xf numFmtId="0" fontId="22" fillId="0" borderId="0" xfId="0" applyFont="1" applyFill="1" applyAlignment="1">
      <alignment horizontal="center" vertical="top"/>
    </xf>
    <xf numFmtId="39" fontId="29" fillId="0" borderId="0" xfId="977" applyFont="1" applyBorder="1" applyAlignment="1" applyProtection="1">
      <alignment horizontal="left" vertical="top" wrapText="1"/>
    </xf>
    <xf numFmtId="0" fontId="30" fillId="4" borderId="5" xfId="0" applyFont="1" applyFill="1" applyBorder="1" applyAlignment="1">
      <alignment horizontal="center" vertical="top" wrapText="1"/>
    </xf>
    <xf numFmtId="0" fontId="30" fillId="4" borderId="6" xfId="0" applyFont="1" applyFill="1" applyBorder="1" applyAlignment="1">
      <alignment horizontal="center" vertical="top" wrapText="1"/>
    </xf>
    <xf numFmtId="4" fontId="30" fillId="4" borderId="6" xfId="0" applyNumberFormat="1" applyFont="1" applyFill="1" applyBorder="1" applyAlignment="1">
      <alignment horizontal="center" vertical="top" wrapText="1"/>
    </xf>
    <xf numFmtId="44" fontId="30" fillId="4" borderId="6" xfId="1" applyFont="1" applyFill="1" applyBorder="1" applyAlignment="1" applyProtection="1">
      <alignment horizontal="center" vertical="top" wrapText="1"/>
      <protection locked="0"/>
    </xf>
    <xf numFmtId="4" fontId="30" fillId="4" borderId="6" xfId="0" applyNumberFormat="1" applyFont="1" applyFill="1" applyBorder="1" applyAlignment="1" applyProtection="1">
      <alignment horizontal="center" vertical="top" wrapText="1"/>
      <protection locked="0"/>
    </xf>
    <xf numFmtId="44" fontId="30" fillId="4" borderId="6" xfId="1" applyFont="1" applyFill="1" applyBorder="1" applyAlignment="1">
      <alignment horizontal="center" vertical="top" wrapText="1"/>
    </xf>
    <xf numFmtId="0" fontId="0" fillId="0" borderId="0" xfId="0" applyAlignment="1">
      <alignment vertical="top"/>
    </xf>
    <xf numFmtId="0" fontId="2" fillId="2" borderId="1" xfId="0" applyFont="1" applyFill="1" applyBorder="1" applyAlignment="1">
      <alignment horizontal="center" vertical="top" wrapText="1"/>
    </xf>
    <xf numFmtId="164" fontId="13" fillId="0" borderId="1" xfId="0" applyNumberFormat="1" applyFont="1" applyBorder="1" applyAlignment="1">
      <alignment horizontal="center" vertical="top" wrapText="1"/>
    </xf>
    <xf numFmtId="0" fontId="15" fillId="0" borderId="1" xfId="0" applyFont="1" applyBorder="1" applyAlignment="1">
      <alignment horizontal="center" vertical="top" wrapText="1"/>
    </xf>
    <xf numFmtId="2" fontId="15" fillId="2" borderId="1" xfId="0" applyNumberFormat="1" applyFont="1" applyFill="1" applyBorder="1" applyAlignment="1">
      <alignment horizontal="center" vertical="top" wrapText="1"/>
    </xf>
    <xf numFmtId="44" fontId="16" fillId="0" borderId="1" xfId="577" applyFont="1" applyBorder="1" applyAlignment="1">
      <alignment horizontal="center" vertical="top"/>
    </xf>
    <xf numFmtId="44" fontId="15" fillId="0" borderId="1" xfId="1" applyFont="1" applyBorder="1" applyAlignment="1">
      <alignment horizontal="center" vertical="top" wrapText="1"/>
    </xf>
    <xf numFmtId="167" fontId="5" fillId="2" borderId="1" xfId="16" applyNumberFormat="1" applyFont="1" applyFill="1" applyBorder="1" applyAlignment="1">
      <alignment horizontal="center" vertical="top"/>
    </xf>
    <xf numFmtId="3" fontId="2" fillId="2" borderId="1" xfId="0" applyNumberFormat="1" applyFont="1" applyFill="1" applyBorder="1" applyAlignment="1">
      <alignment horizontal="center" vertical="top" wrapText="1"/>
    </xf>
    <xf numFmtId="164" fontId="13" fillId="2" borderId="1" xfId="0" applyNumberFormat="1" applyFont="1" applyFill="1" applyBorder="1" applyAlignment="1">
      <alignment horizontal="center" vertical="top" wrapText="1"/>
    </xf>
    <xf numFmtId="0" fontId="15" fillId="2" borderId="1" xfId="0" applyFont="1" applyFill="1" applyBorder="1" applyAlignment="1">
      <alignment horizontal="center" vertical="top" wrapText="1"/>
    </xf>
    <xf numFmtId="44" fontId="16" fillId="0" borderId="1" xfId="1" applyFont="1" applyBorder="1" applyAlignment="1">
      <alignment horizontal="center" vertical="top"/>
    </xf>
    <xf numFmtId="0" fontId="23" fillId="0" borderId="1" xfId="0" applyFont="1" applyBorder="1" applyAlignment="1">
      <alignment horizontal="center" vertical="top"/>
    </xf>
    <xf numFmtId="4" fontId="18" fillId="0" borderId="1" xfId="0" applyNumberFormat="1" applyFont="1" applyBorder="1" applyAlignment="1">
      <alignment horizontal="center" vertical="top"/>
    </xf>
    <xf numFmtId="168" fontId="18" fillId="0" borderId="1" xfId="0" applyNumberFormat="1" applyFont="1" applyBorder="1" applyAlignment="1">
      <alignment horizontal="center" vertical="top"/>
    </xf>
    <xf numFmtId="37" fontId="3" fillId="2" borderId="0" xfId="16" applyNumberFormat="1" applyFont="1" applyFill="1" applyBorder="1" applyAlignment="1">
      <alignment horizontal="center" vertical="top"/>
    </xf>
    <xf numFmtId="167" fontId="5" fillId="2" borderId="0" xfId="16" applyNumberFormat="1" applyFont="1" applyFill="1" applyBorder="1" applyAlignment="1">
      <alignment horizontal="center" vertical="top"/>
    </xf>
    <xf numFmtId="44" fontId="21" fillId="0" borderId="0" xfId="1" applyFont="1" applyBorder="1" applyAlignment="1">
      <alignment horizontal="justify" vertical="top" wrapText="1"/>
    </xf>
    <xf numFmtId="0" fontId="5" fillId="0" borderId="0" xfId="594" applyFont="1" applyBorder="1" applyAlignment="1">
      <alignment horizontal="center" vertical="top"/>
    </xf>
    <xf numFmtId="0" fontId="15" fillId="2" borderId="0" xfId="0" applyFont="1" applyFill="1" applyBorder="1" applyAlignment="1">
      <alignment horizontal="center" vertical="top" wrapText="1"/>
    </xf>
    <xf numFmtId="44" fontId="16" fillId="0" borderId="0" xfId="577" applyFont="1" applyBorder="1" applyAlignment="1">
      <alignment horizontal="right" vertical="top"/>
    </xf>
    <xf numFmtId="44" fontId="15" fillId="0" borderId="0" xfId="577" applyFont="1" applyBorder="1" applyAlignment="1">
      <alignment horizontal="center" vertical="top" wrapText="1"/>
    </xf>
    <xf numFmtId="44" fontId="0" fillId="0" borderId="0" xfId="1" applyFont="1" applyAlignment="1">
      <alignment vertical="top"/>
    </xf>
    <xf numFmtId="44" fontId="19" fillId="3" borderId="0" xfId="577" applyFont="1" applyFill="1" applyBorder="1" applyAlignment="1">
      <alignment horizontal="center" vertical="top" wrapText="1"/>
    </xf>
    <xf numFmtId="44" fontId="1" fillId="0" borderId="0" xfId="577" applyFont="1" applyAlignment="1">
      <alignment vertical="top" wrapText="1"/>
    </xf>
    <xf numFmtId="44" fontId="13" fillId="0" borderId="0" xfId="577" applyFont="1" applyAlignment="1">
      <alignment vertical="top" wrapText="1"/>
    </xf>
    <xf numFmtId="0" fontId="0" fillId="0" borderId="0" xfId="0" applyAlignment="1">
      <alignment vertical="top" wrapText="1"/>
    </xf>
    <xf numFmtId="0" fontId="23" fillId="5" borderId="3" xfId="0" applyFont="1" applyFill="1" applyBorder="1" applyAlignment="1">
      <alignment horizontal="center" vertical="top"/>
    </xf>
    <xf numFmtId="0" fontId="0" fillId="5" borderId="2" xfId="0" applyFill="1" applyBorder="1" applyAlignment="1">
      <alignment horizontal="center" vertical="top"/>
    </xf>
    <xf numFmtId="0" fontId="23" fillId="5" borderId="2" xfId="0" applyFont="1" applyFill="1" applyBorder="1" applyAlignment="1">
      <alignment horizontal="left" vertical="top"/>
    </xf>
    <xf numFmtId="44" fontId="24" fillId="5" borderId="4" xfId="0" applyNumberFormat="1" applyFont="1" applyFill="1" applyBorder="1" applyAlignment="1">
      <alignment horizontal="center" vertical="top"/>
    </xf>
    <xf numFmtId="44" fontId="21" fillId="0" borderId="4" xfId="1" applyFont="1" applyBorder="1" applyAlignment="1">
      <alignment horizontal="center" vertical="center"/>
    </xf>
    <xf numFmtId="43" fontId="21" fillId="0" borderId="1" xfId="976" applyFont="1" applyBorder="1" applyAlignment="1">
      <alignment horizontal="center" vertical="center"/>
    </xf>
    <xf numFmtId="0" fontId="23" fillId="5" borderId="3" xfId="0" applyFont="1" applyFill="1" applyBorder="1" applyAlignment="1">
      <alignment horizontal="center" vertical="center"/>
    </xf>
    <xf numFmtId="0" fontId="0" fillId="5" borderId="2" xfId="0" applyFill="1" applyBorder="1" applyAlignment="1">
      <alignment horizontal="center" vertical="center"/>
    </xf>
    <xf numFmtId="0" fontId="23" fillId="5" borderId="2" xfId="0" applyFont="1" applyFill="1" applyBorder="1" applyAlignment="1">
      <alignment horizontal="left" vertical="center"/>
    </xf>
    <xf numFmtId="44" fontId="24" fillId="5" borderId="4" xfId="0" applyNumberFormat="1" applyFont="1" applyFill="1" applyBorder="1" applyAlignment="1">
      <alignment horizontal="center" vertical="center"/>
    </xf>
    <xf numFmtId="0" fontId="30" fillId="4" borderId="5" xfId="0" applyFont="1" applyFill="1" applyBorder="1" applyAlignment="1">
      <alignment horizontal="center" vertical="center" wrapText="1"/>
    </xf>
    <xf numFmtId="0" fontId="30" fillId="4" borderId="6" xfId="0" applyFont="1" applyFill="1" applyBorder="1" applyAlignment="1">
      <alignment horizontal="center" vertical="center" wrapText="1"/>
    </xf>
    <xf numFmtId="4" fontId="30" fillId="4" borderId="6" xfId="0" applyNumberFormat="1" applyFont="1" applyFill="1" applyBorder="1" applyAlignment="1">
      <alignment horizontal="center" vertical="center" wrapText="1"/>
    </xf>
    <xf numFmtId="44" fontId="30" fillId="4" borderId="6" xfId="1" applyFont="1" applyFill="1" applyBorder="1" applyAlignment="1" applyProtection="1">
      <alignment horizontal="center" vertical="center" wrapText="1"/>
      <protection locked="0"/>
    </xf>
    <xf numFmtId="4" fontId="30" fillId="4" borderId="6" xfId="0" applyNumberFormat="1" applyFont="1" applyFill="1" applyBorder="1" applyAlignment="1" applyProtection="1">
      <alignment horizontal="center" vertical="center" wrapText="1"/>
      <protection locked="0"/>
    </xf>
    <xf numFmtId="44" fontId="30" fillId="4" borderId="6" xfId="1" applyFont="1" applyFill="1" applyBorder="1" applyAlignment="1">
      <alignment horizontal="center" vertical="center" wrapText="1"/>
    </xf>
    <xf numFmtId="44" fontId="15" fillId="2" borderId="0" xfId="0" applyNumberFormat="1" applyFont="1" applyFill="1" applyBorder="1" applyAlignment="1">
      <alignment horizontal="center" vertical="top" wrapText="1"/>
    </xf>
    <xf numFmtId="44" fontId="0" fillId="0" borderId="0" xfId="0" applyNumberFormat="1" applyAlignment="1">
      <alignment vertical="top"/>
    </xf>
    <xf numFmtId="44" fontId="0" fillId="0" borderId="0" xfId="577" applyFont="1" applyAlignment="1">
      <alignment vertical="top" wrapText="1"/>
    </xf>
    <xf numFmtId="0" fontId="23" fillId="5" borderId="2" xfId="0" applyFont="1" applyFill="1" applyBorder="1" applyAlignment="1">
      <alignment horizontal="center" vertical="top"/>
    </xf>
    <xf numFmtId="0" fontId="2" fillId="0" borderId="1" xfId="0" applyFont="1" applyBorder="1" applyAlignment="1">
      <alignment horizontal="center" vertical="top" wrapText="1"/>
    </xf>
    <xf numFmtId="0" fontId="2" fillId="0" borderId="0" xfId="0" applyFont="1" applyAlignment="1">
      <alignment horizontal="center" vertical="top" wrapText="1"/>
    </xf>
    <xf numFmtId="0" fontId="5" fillId="0" borderId="0" xfId="310" applyFont="1" applyAlignment="1">
      <alignment horizontal="justify" vertical="top" wrapText="1"/>
    </xf>
    <xf numFmtId="0" fontId="15" fillId="0" borderId="0" xfId="0" applyFont="1" applyAlignment="1">
      <alignment horizontal="center" vertical="top" wrapText="1"/>
    </xf>
    <xf numFmtId="44" fontId="25" fillId="0" borderId="0" xfId="1" applyFont="1" applyAlignment="1">
      <alignment horizontal="center" vertical="top"/>
    </xf>
    <xf numFmtId="44" fontId="15" fillId="0" borderId="0" xfId="1" applyFont="1" applyAlignment="1">
      <alignment horizontal="center" vertical="top" wrapText="1"/>
    </xf>
    <xf numFmtId="44" fontId="23" fillId="0" borderId="0" xfId="1" applyFont="1" applyAlignment="1">
      <alignment vertical="top" wrapText="1"/>
    </xf>
    <xf numFmtId="44" fontId="23" fillId="3" borderId="0" xfId="1" applyFont="1" applyFill="1" applyAlignment="1">
      <alignment vertical="top" wrapText="1"/>
    </xf>
    <xf numFmtId="44" fontId="13" fillId="0" borderId="0" xfId="1" applyFont="1" applyAlignment="1">
      <alignment vertical="top" wrapText="1"/>
    </xf>
    <xf numFmtId="3" fontId="22" fillId="0" borderId="1" xfId="0" applyNumberFormat="1" applyFont="1" applyBorder="1" applyAlignment="1">
      <alignment horizontal="center" vertical="top" wrapText="1"/>
    </xf>
    <xf numFmtId="0" fontId="26" fillId="0" borderId="1" xfId="594" applyFont="1" applyBorder="1" applyAlignment="1">
      <alignment horizontal="center" vertical="top"/>
    </xf>
    <xf numFmtId="4" fontId="18" fillId="2" borderId="1" xfId="0" applyNumberFormat="1" applyFont="1" applyFill="1" applyBorder="1" applyAlignment="1">
      <alignment horizontal="center" vertical="top"/>
    </xf>
    <xf numFmtId="44" fontId="26" fillId="0" borderId="1" xfId="1" applyFont="1" applyBorder="1" applyAlignment="1">
      <alignment horizontal="center" vertical="top"/>
    </xf>
    <xf numFmtId="44" fontId="18" fillId="0" borderId="0" xfId="1" applyFont="1" applyAlignment="1">
      <alignment vertical="top" wrapText="1"/>
    </xf>
    <xf numFmtId="44" fontId="0" fillId="0" borderId="0" xfId="1" applyFont="1" applyAlignment="1">
      <alignment vertical="top" wrapText="1"/>
    </xf>
    <xf numFmtId="44" fontId="18" fillId="3" borderId="0" xfId="1" applyFont="1" applyFill="1" applyAlignment="1">
      <alignment vertical="top" wrapText="1"/>
    </xf>
    <xf numFmtId="0" fontId="5" fillId="0" borderId="1" xfId="310" applyFont="1" applyBorder="1" applyAlignment="1">
      <alignment horizontal="justify" vertical="top" wrapText="1"/>
    </xf>
    <xf numFmtId="44" fontId="0" fillId="0" borderId="0" xfId="0" applyNumberFormat="1" applyAlignment="1">
      <alignment vertical="top" wrapText="1"/>
    </xf>
    <xf numFmtId="0" fontId="18" fillId="2" borderId="1" xfId="0" applyFont="1" applyFill="1" applyBorder="1" applyAlignment="1">
      <alignment horizontal="justify" vertical="top"/>
    </xf>
    <xf numFmtId="43" fontId="18" fillId="0" borderId="1" xfId="976" applyFont="1" applyBorder="1" applyAlignment="1">
      <alignment vertical="top"/>
    </xf>
    <xf numFmtId="44" fontId="18" fillId="0" borderId="1" xfId="1" applyFont="1" applyBorder="1" applyAlignment="1">
      <alignment vertical="top"/>
    </xf>
    <xf numFmtId="0" fontId="2" fillId="0" borderId="0" xfId="0" applyFont="1" applyBorder="1" applyAlignment="1">
      <alignment horizontal="center" vertical="top" wrapText="1"/>
    </xf>
    <xf numFmtId="0" fontId="5" fillId="2" borderId="0" xfId="310" applyFont="1" applyFill="1" applyBorder="1" applyAlignment="1">
      <alignment horizontal="justify" vertical="top" wrapText="1"/>
    </xf>
    <xf numFmtId="0" fontId="15" fillId="0" borderId="0" xfId="0" applyFont="1" applyBorder="1" applyAlignment="1">
      <alignment horizontal="center" vertical="top" wrapText="1"/>
    </xf>
    <xf numFmtId="44" fontId="16" fillId="0" borderId="0" xfId="1" applyFont="1" applyBorder="1" applyAlignment="1">
      <alignment horizontal="center" vertical="top"/>
    </xf>
    <xf numFmtId="44" fontId="15" fillId="0" borderId="0" xfId="1" applyFont="1" applyBorder="1" applyAlignment="1">
      <alignment horizontal="center" vertical="top" wrapText="1"/>
    </xf>
    <xf numFmtId="0" fontId="0" fillId="0" borderId="0" xfId="0" applyAlignment="1">
      <alignment vertical="center"/>
    </xf>
    <xf numFmtId="0" fontId="0" fillId="2" borderId="1" xfId="0" applyFill="1" applyBorder="1" applyAlignment="1">
      <alignment horizontal="justify" vertical="top"/>
    </xf>
    <xf numFmtId="13" fontId="13" fillId="0" borderId="0" xfId="1" applyNumberFormat="1" applyFont="1" applyAlignment="1">
      <alignment vertical="top" wrapText="1"/>
    </xf>
    <xf numFmtId="0" fontId="14" fillId="0" borderId="0" xfId="0" applyFont="1" applyFill="1" applyAlignment="1">
      <alignment horizontal="center" vertical="top"/>
    </xf>
    <xf numFmtId="0" fontId="22" fillId="0" borderId="0" xfId="0" applyFont="1" applyFill="1" applyAlignment="1">
      <alignment horizontal="center" vertical="top"/>
    </xf>
    <xf numFmtId="39" fontId="29" fillId="0" borderId="0" xfId="977" applyFont="1" applyBorder="1" applyAlignment="1" applyProtection="1">
      <alignment horizontal="left" vertical="top" wrapText="1"/>
    </xf>
  </cellXfs>
  <cellStyles count="978">
    <cellStyle name="0,0_x000d__x000a_NA_x000d__x000a_" xfId="303"/>
    <cellStyle name="Comma 2" xfId="11"/>
    <cellStyle name="Comma 2 10" xfId="578"/>
    <cellStyle name="Comma 2 10 2" xfId="959"/>
    <cellStyle name="Comma 2 10 3" xfId="775"/>
    <cellStyle name="Comma 2 11" xfId="794"/>
    <cellStyle name="Comma 2 12" xfId="610"/>
    <cellStyle name="Comma 2 2" xfId="32"/>
    <cellStyle name="Comma 2 2 2" xfId="50"/>
    <cellStyle name="Comma 2 2 2 2" xfId="140"/>
    <cellStyle name="Comma 2 2 2 2 2" xfId="296"/>
    <cellStyle name="Comma 2 2 2 2 2 2" xfId="558"/>
    <cellStyle name="Comma 2 2 2 2 2 2 2" xfId="952"/>
    <cellStyle name="Comma 2 2 2 2 2 2 3" xfId="768"/>
    <cellStyle name="Comma 2 2 2 2 2 3" xfId="877"/>
    <cellStyle name="Comma 2 2 2 2 2 4" xfId="693"/>
    <cellStyle name="Comma 2 2 2 2 3" xfId="204"/>
    <cellStyle name="Comma 2 2 2 2 3 2" xfId="466"/>
    <cellStyle name="Comma 2 2 2 2 3 2 2" xfId="925"/>
    <cellStyle name="Comma 2 2 2 2 3 2 3" xfId="741"/>
    <cellStyle name="Comma 2 2 2 2 3 3" xfId="850"/>
    <cellStyle name="Comma 2 2 2 2 3 4" xfId="666"/>
    <cellStyle name="Comma 2 2 2 2 4" xfId="402"/>
    <cellStyle name="Comma 2 2 2 2 4 2" xfId="906"/>
    <cellStyle name="Comma 2 2 2 2 4 3" xfId="722"/>
    <cellStyle name="Comma 2 2 2 2 5" xfId="831"/>
    <cellStyle name="Comma 2 2 2 2 6" xfId="647"/>
    <cellStyle name="Comma 2 2 2 3" xfId="112"/>
    <cellStyle name="Comma 2 2 2 3 2" xfId="268"/>
    <cellStyle name="Comma 2 2 2 3 2 2" xfId="530"/>
    <cellStyle name="Comma 2 2 2 3 2 2 2" xfId="944"/>
    <cellStyle name="Comma 2 2 2 3 2 2 3" xfId="760"/>
    <cellStyle name="Comma 2 2 2 3 2 3" xfId="869"/>
    <cellStyle name="Comma 2 2 2 3 2 4" xfId="685"/>
    <cellStyle name="Comma 2 2 2 3 3" xfId="374"/>
    <cellStyle name="Comma 2 2 2 3 3 2" xfId="898"/>
    <cellStyle name="Comma 2 2 2 3 3 3" xfId="714"/>
    <cellStyle name="Comma 2 2 2 3 4" xfId="823"/>
    <cellStyle name="Comma 2 2 2 3 5" xfId="639"/>
    <cellStyle name="Comma 2 2 2 4" xfId="232"/>
    <cellStyle name="Comma 2 2 2 4 2" xfId="494"/>
    <cellStyle name="Comma 2 2 2 4 2 2" xfId="933"/>
    <cellStyle name="Comma 2 2 2 4 2 3" xfId="749"/>
    <cellStyle name="Comma 2 2 2 4 3" xfId="858"/>
    <cellStyle name="Comma 2 2 2 4 4" xfId="674"/>
    <cellStyle name="Comma 2 2 2 5" xfId="176"/>
    <cellStyle name="Comma 2 2 2 5 2" xfId="438"/>
    <cellStyle name="Comma 2 2 2 5 2 2" xfId="917"/>
    <cellStyle name="Comma 2 2 2 5 2 3" xfId="733"/>
    <cellStyle name="Comma 2 2 2 5 3" xfId="842"/>
    <cellStyle name="Comma 2 2 2 5 4" xfId="658"/>
    <cellStyle name="Comma 2 2 2 6" xfId="338"/>
    <cellStyle name="Comma 2 2 2 6 2" xfId="887"/>
    <cellStyle name="Comma 2 2 2 6 3" xfId="703"/>
    <cellStyle name="Comma 2 2 2 7" xfId="804"/>
    <cellStyle name="Comma 2 2 2 8" xfId="620"/>
    <cellStyle name="Comma 2 2 3" xfId="126"/>
    <cellStyle name="Comma 2 2 3 2" xfId="282"/>
    <cellStyle name="Comma 2 2 3 2 2" xfId="544"/>
    <cellStyle name="Comma 2 2 3 2 2 2" xfId="948"/>
    <cellStyle name="Comma 2 2 3 2 2 3" xfId="764"/>
    <cellStyle name="Comma 2 2 3 2 3" xfId="873"/>
    <cellStyle name="Comma 2 2 3 2 4" xfId="689"/>
    <cellStyle name="Comma 2 2 3 3" xfId="190"/>
    <cellStyle name="Comma 2 2 3 3 2" xfId="452"/>
    <cellStyle name="Comma 2 2 3 3 2 2" xfId="921"/>
    <cellStyle name="Comma 2 2 3 3 2 3" xfId="737"/>
    <cellStyle name="Comma 2 2 3 3 3" xfId="846"/>
    <cellStyle name="Comma 2 2 3 3 4" xfId="662"/>
    <cellStyle name="Comma 2 2 3 4" xfId="388"/>
    <cellStyle name="Comma 2 2 3 4 2" xfId="902"/>
    <cellStyle name="Comma 2 2 3 4 3" xfId="718"/>
    <cellStyle name="Comma 2 2 3 5" xfId="827"/>
    <cellStyle name="Comma 2 2 3 6" xfId="643"/>
    <cellStyle name="Comma 2 2 4" xfId="98"/>
    <cellStyle name="Comma 2 2 4 2" xfId="254"/>
    <cellStyle name="Comma 2 2 4 2 2" xfId="516"/>
    <cellStyle name="Comma 2 2 4 2 2 2" xfId="940"/>
    <cellStyle name="Comma 2 2 4 2 2 3" xfId="756"/>
    <cellStyle name="Comma 2 2 4 2 3" xfId="865"/>
    <cellStyle name="Comma 2 2 4 2 4" xfId="681"/>
    <cellStyle name="Comma 2 2 4 3" xfId="360"/>
    <cellStyle name="Comma 2 2 4 3 2" xfId="894"/>
    <cellStyle name="Comma 2 2 4 3 3" xfId="710"/>
    <cellStyle name="Comma 2 2 4 4" xfId="819"/>
    <cellStyle name="Comma 2 2 4 5" xfId="635"/>
    <cellStyle name="Comma 2 2 5" xfId="218"/>
    <cellStyle name="Comma 2 2 5 2" xfId="480"/>
    <cellStyle name="Comma 2 2 5 2 2" xfId="929"/>
    <cellStyle name="Comma 2 2 5 2 3" xfId="745"/>
    <cellStyle name="Comma 2 2 5 3" xfId="854"/>
    <cellStyle name="Comma 2 2 5 4" xfId="670"/>
    <cellStyle name="Comma 2 2 6" xfId="162"/>
    <cellStyle name="Comma 2 2 6 2" xfId="424"/>
    <cellStyle name="Comma 2 2 6 2 2" xfId="913"/>
    <cellStyle name="Comma 2 2 6 2 3" xfId="729"/>
    <cellStyle name="Comma 2 2 6 3" xfId="838"/>
    <cellStyle name="Comma 2 2 6 4" xfId="654"/>
    <cellStyle name="Comma 2 2 7" xfId="324"/>
    <cellStyle name="Comma 2 2 7 2" xfId="883"/>
    <cellStyle name="Comma 2 2 7 3" xfId="699"/>
    <cellStyle name="Comma 2 2 8" xfId="800"/>
    <cellStyle name="Comma 2 2 9" xfId="616"/>
    <cellStyle name="Comma 2 3" xfId="39"/>
    <cellStyle name="Comma 2 3 2" xfId="133"/>
    <cellStyle name="Comma 2 3 2 2" xfId="289"/>
    <cellStyle name="Comma 2 3 2 2 2" xfId="551"/>
    <cellStyle name="Comma 2 3 2 2 2 2" xfId="950"/>
    <cellStyle name="Comma 2 3 2 2 2 3" xfId="766"/>
    <cellStyle name="Comma 2 3 2 2 3" xfId="875"/>
    <cellStyle name="Comma 2 3 2 2 4" xfId="691"/>
    <cellStyle name="Comma 2 3 2 3" xfId="197"/>
    <cellStyle name="Comma 2 3 2 3 2" xfId="459"/>
    <cellStyle name="Comma 2 3 2 3 2 2" xfId="923"/>
    <cellStyle name="Comma 2 3 2 3 2 3" xfId="739"/>
    <cellStyle name="Comma 2 3 2 3 3" xfId="848"/>
    <cellStyle name="Comma 2 3 2 3 4" xfId="664"/>
    <cellStyle name="Comma 2 3 2 4" xfId="395"/>
    <cellStyle name="Comma 2 3 2 4 2" xfId="904"/>
    <cellStyle name="Comma 2 3 2 4 3" xfId="720"/>
    <cellStyle name="Comma 2 3 2 5" xfId="829"/>
    <cellStyle name="Comma 2 3 2 6" xfId="645"/>
    <cellStyle name="Comma 2 3 3" xfId="105"/>
    <cellStyle name="Comma 2 3 3 2" xfId="261"/>
    <cellStyle name="Comma 2 3 3 2 2" xfId="523"/>
    <cellStyle name="Comma 2 3 3 2 2 2" xfId="942"/>
    <cellStyle name="Comma 2 3 3 2 2 3" xfId="758"/>
    <cellStyle name="Comma 2 3 3 2 3" xfId="867"/>
    <cellStyle name="Comma 2 3 3 2 4" xfId="683"/>
    <cellStyle name="Comma 2 3 3 3" xfId="367"/>
    <cellStyle name="Comma 2 3 3 3 2" xfId="896"/>
    <cellStyle name="Comma 2 3 3 3 3" xfId="712"/>
    <cellStyle name="Comma 2 3 3 4" xfId="821"/>
    <cellStyle name="Comma 2 3 3 5" xfId="637"/>
    <cellStyle name="Comma 2 3 4" xfId="225"/>
    <cellStyle name="Comma 2 3 4 2" xfId="487"/>
    <cellStyle name="Comma 2 3 4 2 2" xfId="931"/>
    <cellStyle name="Comma 2 3 4 2 3" xfId="747"/>
    <cellStyle name="Comma 2 3 4 3" xfId="856"/>
    <cellStyle name="Comma 2 3 4 4" xfId="672"/>
    <cellStyle name="Comma 2 3 5" xfId="169"/>
    <cellStyle name="Comma 2 3 5 2" xfId="431"/>
    <cellStyle name="Comma 2 3 5 2 2" xfId="915"/>
    <cellStyle name="Comma 2 3 5 2 3" xfId="731"/>
    <cellStyle name="Comma 2 3 5 3" xfId="840"/>
    <cellStyle name="Comma 2 3 5 4" xfId="656"/>
    <cellStyle name="Comma 2 3 6" xfId="331"/>
    <cellStyle name="Comma 2 3 6 2" xfId="885"/>
    <cellStyle name="Comma 2 3 6 3" xfId="701"/>
    <cellStyle name="Comma 2 3 7" xfId="802"/>
    <cellStyle name="Comma 2 3 8" xfId="618"/>
    <cellStyle name="Comma 2 4" xfId="80"/>
    <cellStyle name="Comma 2 4 2" xfId="247"/>
    <cellStyle name="Comma 2 4 2 2" xfId="509"/>
    <cellStyle name="Comma 2 4 2 2 2" xfId="938"/>
    <cellStyle name="Comma 2 4 2 2 3" xfId="754"/>
    <cellStyle name="Comma 2 4 2 3" xfId="863"/>
    <cellStyle name="Comma 2 4 2 4" xfId="679"/>
    <cellStyle name="Comma 2 4 3" xfId="155"/>
    <cellStyle name="Comma 2 4 3 2" xfId="417"/>
    <cellStyle name="Comma 2 4 3 2 2" xfId="911"/>
    <cellStyle name="Comma 2 4 3 2 3" xfId="727"/>
    <cellStyle name="Comma 2 4 3 3" xfId="836"/>
    <cellStyle name="Comma 2 4 3 4" xfId="652"/>
    <cellStyle name="Comma 2 4 4" xfId="353"/>
    <cellStyle name="Comma 2 4 4 2" xfId="892"/>
    <cellStyle name="Comma 2 4 4 3" xfId="708"/>
    <cellStyle name="Comma 2 4 5" xfId="813"/>
    <cellStyle name="Comma 2 4 6" xfId="629"/>
    <cellStyle name="Comma 2 5" xfId="119"/>
    <cellStyle name="Comma 2 5 2" xfId="275"/>
    <cellStyle name="Comma 2 5 2 2" xfId="537"/>
    <cellStyle name="Comma 2 5 2 2 2" xfId="946"/>
    <cellStyle name="Comma 2 5 2 2 3" xfId="762"/>
    <cellStyle name="Comma 2 5 2 3" xfId="871"/>
    <cellStyle name="Comma 2 5 2 4" xfId="687"/>
    <cellStyle name="Comma 2 5 3" xfId="183"/>
    <cellStyle name="Comma 2 5 3 2" xfId="445"/>
    <cellStyle name="Comma 2 5 3 2 2" xfId="919"/>
    <cellStyle name="Comma 2 5 3 2 3" xfId="735"/>
    <cellStyle name="Comma 2 5 3 3" xfId="844"/>
    <cellStyle name="Comma 2 5 3 4" xfId="660"/>
    <cellStyle name="Comma 2 5 4" xfId="381"/>
    <cellStyle name="Comma 2 5 4 2" xfId="900"/>
    <cellStyle name="Comma 2 5 4 3" xfId="716"/>
    <cellStyle name="Comma 2 5 5" xfId="825"/>
    <cellStyle name="Comma 2 5 6" xfId="641"/>
    <cellStyle name="Comma 2 6" xfId="68"/>
    <cellStyle name="Comma 2 6 2" xfId="239"/>
    <cellStyle name="Comma 2 6 2 2" xfId="501"/>
    <cellStyle name="Comma 2 6 2 2 2" xfId="935"/>
    <cellStyle name="Comma 2 6 2 2 3" xfId="751"/>
    <cellStyle name="Comma 2 6 2 3" xfId="860"/>
    <cellStyle name="Comma 2 6 2 4" xfId="676"/>
    <cellStyle name="Comma 2 6 3" xfId="345"/>
    <cellStyle name="Comma 2 6 3 2" xfId="889"/>
    <cellStyle name="Comma 2 6 3 3" xfId="705"/>
    <cellStyle name="Comma 2 6 4" xfId="810"/>
    <cellStyle name="Comma 2 6 5" xfId="626"/>
    <cellStyle name="Comma 2 7" xfId="211"/>
    <cellStyle name="Comma 2 7 2" xfId="473"/>
    <cellStyle name="Comma 2 7 2 2" xfId="927"/>
    <cellStyle name="Comma 2 7 2 3" xfId="743"/>
    <cellStyle name="Comma 2 7 3" xfId="852"/>
    <cellStyle name="Comma 2 7 4" xfId="668"/>
    <cellStyle name="Comma 2 8" xfId="147"/>
    <cellStyle name="Comma 2 8 2" xfId="409"/>
    <cellStyle name="Comma 2 8 2 2" xfId="908"/>
    <cellStyle name="Comma 2 8 2 3" xfId="724"/>
    <cellStyle name="Comma 2 8 3" xfId="833"/>
    <cellStyle name="Comma 2 8 4" xfId="649"/>
    <cellStyle name="Comma 2 9" xfId="317"/>
    <cellStyle name="Comma 2 9 2" xfId="881"/>
    <cellStyle name="Comma 2 9 3" xfId="697"/>
    <cellStyle name="Comma 3" xfId="12"/>
    <cellStyle name="Comma 3 2" xfId="51"/>
    <cellStyle name="Comma 3 2 2" xfId="805"/>
    <cellStyle name="Comma 3 2 3" xfId="621"/>
    <cellStyle name="Comma 3 3" xfId="81"/>
    <cellStyle name="Comma 3 3 2" xfId="814"/>
    <cellStyle name="Comma 3 3 3" xfId="630"/>
    <cellStyle name="Comma 3 4" xfId="795"/>
    <cellStyle name="Comma 3 5" xfId="611"/>
    <cellStyle name="Comma 4" xfId="6"/>
    <cellStyle name="Comma 4 10" xfId="793"/>
    <cellStyle name="Comma 4 11" xfId="609"/>
    <cellStyle name="Comma 4 2" xfId="31"/>
    <cellStyle name="Comma 4 2 2" xfId="45"/>
    <cellStyle name="Comma 4 2 2 2" xfId="139"/>
    <cellStyle name="Comma 4 2 2 2 2" xfId="295"/>
    <cellStyle name="Comma 4 2 2 2 2 2" xfId="557"/>
    <cellStyle name="Comma 4 2 2 2 2 2 2" xfId="951"/>
    <cellStyle name="Comma 4 2 2 2 2 2 3" xfId="767"/>
    <cellStyle name="Comma 4 2 2 2 2 3" xfId="876"/>
    <cellStyle name="Comma 4 2 2 2 2 4" xfId="692"/>
    <cellStyle name="Comma 4 2 2 2 3" xfId="203"/>
    <cellStyle name="Comma 4 2 2 2 3 2" xfId="465"/>
    <cellStyle name="Comma 4 2 2 2 3 2 2" xfId="924"/>
    <cellStyle name="Comma 4 2 2 2 3 2 3" xfId="740"/>
    <cellStyle name="Comma 4 2 2 2 3 3" xfId="849"/>
    <cellStyle name="Comma 4 2 2 2 3 4" xfId="665"/>
    <cellStyle name="Comma 4 2 2 2 4" xfId="401"/>
    <cellStyle name="Comma 4 2 2 2 4 2" xfId="905"/>
    <cellStyle name="Comma 4 2 2 2 4 3" xfId="721"/>
    <cellStyle name="Comma 4 2 2 2 5" xfId="830"/>
    <cellStyle name="Comma 4 2 2 2 6" xfId="646"/>
    <cellStyle name="Comma 4 2 2 3" xfId="111"/>
    <cellStyle name="Comma 4 2 2 3 2" xfId="267"/>
    <cellStyle name="Comma 4 2 2 3 2 2" xfId="529"/>
    <cellStyle name="Comma 4 2 2 3 2 2 2" xfId="943"/>
    <cellStyle name="Comma 4 2 2 3 2 2 3" xfId="759"/>
    <cellStyle name="Comma 4 2 2 3 2 3" xfId="868"/>
    <cellStyle name="Comma 4 2 2 3 2 4" xfId="684"/>
    <cellStyle name="Comma 4 2 2 3 3" xfId="373"/>
    <cellStyle name="Comma 4 2 2 3 3 2" xfId="897"/>
    <cellStyle name="Comma 4 2 2 3 3 3" xfId="713"/>
    <cellStyle name="Comma 4 2 2 3 4" xfId="822"/>
    <cellStyle name="Comma 4 2 2 3 5" xfId="638"/>
    <cellStyle name="Comma 4 2 2 4" xfId="231"/>
    <cellStyle name="Comma 4 2 2 4 2" xfId="493"/>
    <cellStyle name="Comma 4 2 2 4 2 2" xfId="932"/>
    <cellStyle name="Comma 4 2 2 4 2 3" xfId="748"/>
    <cellStyle name="Comma 4 2 2 4 3" xfId="857"/>
    <cellStyle name="Comma 4 2 2 4 4" xfId="673"/>
    <cellStyle name="Comma 4 2 2 5" xfId="175"/>
    <cellStyle name="Comma 4 2 2 5 2" xfId="437"/>
    <cellStyle name="Comma 4 2 2 5 2 2" xfId="916"/>
    <cellStyle name="Comma 4 2 2 5 2 3" xfId="732"/>
    <cellStyle name="Comma 4 2 2 5 3" xfId="841"/>
    <cellStyle name="Comma 4 2 2 5 4" xfId="657"/>
    <cellStyle name="Comma 4 2 2 6" xfId="337"/>
    <cellStyle name="Comma 4 2 2 6 2" xfId="886"/>
    <cellStyle name="Comma 4 2 2 6 3" xfId="702"/>
    <cellStyle name="Comma 4 2 2 7" xfId="803"/>
    <cellStyle name="Comma 4 2 2 8" xfId="619"/>
    <cellStyle name="Comma 4 2 3" xfId="125"/>
    <cellStyle name="Comma 4 2 3 2" xfId="281"/>
    <cellStyle name="Comma 4 2 3 2 2" xfId="543"/>
    <cellStyle name="Comma 4 2 3 2 2 2" xfId="947"/>
    <cellStyle name="Comma 4 2 3 2 2 3" xfId="763"/>
    <cellStyle name="Comma 4 2 3 2 3" xfId="872"/>
    <cellStyle name="Comma 4 2 3 2 4" xfId="688"/>
    <cellStyle name="Comma 4 2 3 3" xfId="189"/>
    <cellStyle name="Comma 4 2 3 3 2" xfId="451"/>
    <cellStyle name="Comma 4 2 3 3 2 2" xfId="920"/>
    <cellStyle name="Comma 4 2 3 3 2 3" xfId="736"/>
    <cellStyle name="Comma 4 2 3 3 3" xfId="845"/>
    <cellStyle name="Comma 4 2 3 3 4" xfId="661"/>
    <cellStyle name="Comma 4 2 3 4" xfId="387"/>
    <cellStyle name="Comma 4 2 3 4 2" xfId="901"/>
    <cellStyle name="Comma 4 2 3 4 3" xfId="717"/>
    <cellStyle name="Comma 4 2 3 5" xfId="826"/>
    <cellStyle name="Comma 4 2 3 6" xfId="642"/>
    <cellStyle name="Comma 4 2 4" xfId="97"/>
    <cellStyle name="Comma 4 2 4 2" xfId="253"/>
    <cellStyle name="Comma 4 2 4 2 2" xfId="515"/>
    <cellStyle name="Comma 4 2 4 2 2 2" xfId="939"/>
    <cellStyle name="Comma 4 2 4 2 2 3" xfId="755"/>
    <cellStyle name="Comma 4 2 4 2 3" xfId="864"/>
    <cellStyle name="Comma 4 2 4 2 4" xfId="680"/>
    <cellStyle name="Comma 4 2 4 3" xfId="359"/>
    <cellStyle name="Comma 4 2 4 3 2" xfId="893"/>
    <cellStyle name="Comma 4 2 4 3 3" xfId="709"/>
    <cellStyle name="Comma 4 2 4 4" xfId="818"/>
    <cellStyle name="Comma 4 2 4 5" xfId="634"/>
    <cellStyle name="Comma 4 2 5" xfId="217"/>
    <cellStyle name="Comma 4 2 5 2" xfId="479"/>
    <cellStyle name="Comma 4 2 5 2 2" xfId="928"/>
    <cellStyle name="Comma 4 2 5 2 3" xfId="744"/>
    <cellStyle name="Comma 4 2 5 3" xfId="853"/>
    <cellStyle name="Comma 4 2 5 4" xfId="669"/>
    <cellStyle name="Comma 4 2 6" xfId="161"/>
    <cellStyle name="Comma 4 2 6 2" xfId="423"/>
    <cellStyle name="Comma 4 2 6 2 2" xfId="912"/>
    <cellStyle name="Comma 4 2 6 2 3" xfId="728"/>
    <cellStyle name="Comma 4 2 6 3" xfId="837"/>
    <cellStyle name="Comma 4 2 6 4" xfId="653"/>
    <cellStyle name="Comma 4 2 7" xfId="323"/>
    <cellStyle name="Comma 4 2 7 2" xfId="882"/>
    <cellStyle name="Comma 4 2 7 3" xfId="698"/>
    <cellStyle name="Comma 4 2 8" xfId="799"/>
    <cellStyle name="Comma 4 2 9" xfId="615"/>
    <cellStyle name="Comma 4 3" xfId="38"/>
    <cellStyle name="Comma 4 3 2" xfId="132"/>
    <cellStyle name="Comma 4 3 2 2" xfId="288"/>
    <cellStyle name="Comma 4 3 2 2 2" xfId="550"/>
    <cellStyle name="Comma 4 3 2 2 2 2" xfId="949"/>
    <cellStyle name="Comma 4 3 2 2 2 3" xfId="765"/>
    <cellStyle name="Comma 4 3 2 2 3" xfId="874"/>
    <cellStyle name="Comma 4 3 2 2 4" xfId="690"/>
    <cellStyle name="Comma 4 3 2 3" xfId="196"/>
    <cellStyle name="Comma 4 3 2 3 2" xfId="458"/>
    <cellStyle name="Comma 4 3 2 3 2 2" xfId="922"/>
    <cellStyle name="Comma 4 3 2 3 2 3" xfId="738"/>
    <cellStyle name="Comma 4 3 2 3 3" xfId="847"/>
    <cellStyle name="Comma 4 3 2 3 4" xfId="663"/>
    <cellStyle name="Comma 4 3 2 4" xfId="394"/>
    <cellStyle name="Comma 4 3 2 4 2" xfId="903"/>
    <cellStyle name="Comma 4 3 2 4 3" xfId="719"/>
    <cellStyle name="Comma 4 3 2 5" xfId="828"/>
    <cellStyle name="Comma 4 3 2 6" xfId="644"/>
    <cellStyle name="Comma 4 3 3" xfId="104"/>
    <cellStyle name="Comma 4 3 3 2" xfId="260"/>
    <cellStyle name="Comma 4 3 3 2 2" xfId="522"/>
    <cellStyle name="Comma 4 3 3 2 2 2" xfId="941"/>
    <cellStyle name="Comma 4 3 3 2 2 3" xfId="757"/>
    <cellStyle name="Comma 4 3 3 2 3" xfId="866"/>
    <cellStyle name="Comma 4 3 3 2 4" xfId="682"/>
    <cellStyle name="Comma 4 3 3 3" xfId="366"/>
    <cellStyle name="Comma 4 3 3 3 2" xfId="895"/>
    <cellStyle name="Comma 4 3 3 3 3" xfId="711"/>
    <cellStyle name="Comma 4 3 3 4" xfId="820"/>
    <cellStyle name="Comma 4 3 3 5" xfId="636"/>
    <cellStyle name="Comma 4 3 4" xfId="224"/>
    <cellStyle name="Comma 4 3 4 2" xfId="486"/>
    <cellStyle name="Comma 4 3 4 2 2" xfId="930"/>
    <cellStyle name="Comma 4 3 4 2 3" xfId="746"/>
    <cellStyle name="Comma 4 3 4 3" xfId="855"/>
    <cellStyle name="Comma 4 3 4 4" xfId="671"/>
    <cellStyle name="Comma 4 3 5" xfId="168"/>
    <cellStyle name="Comma 4 3 5 2" xfId="430"/>
    <cellStyle name="Comma 4 3 5 2 2" xfId="914"/>
    <cellStyle name="Comma 4 3 5 2 3" xfId="730"/>
    <cellStyle name="Comma 4 3 5 3" xfId="839"/>
    <cellStyle name="Comma 4 3 5 4" xfId="655"/>
    <cellStyle name="Comma 4 3 6" xfId="330"/>
    <cellStyle name="Comma 4 3 6 2" xfId="884"/>
    <cellStyle name="Comma 4 3 6 3" xfId="700"/>
    <cellStyle name="Comma 4 3 7" xfId="801"/>
    <cellStyle name="Comma 4 3 8" xfId="617"/>
    <cellStyle name="Comma 4 4" xfId="75"/>
    <cellStyle name="Comma 4 4 2" xfId="246"/>
    <cellStyle name="Comma 4 4 2 2" xfId="508"/>
    <cellStyle name="Comma 4 4 2 2 2" xfId="937"/>
    <cellStyle name="Comma 4 4 2 2 3" xfId="753"/>
    <cellStyle name="Comma 4 4 2 3" xfId="862"/>
    <cellStyle name="Comma 4 4 2 4" xfId="678"/>
    <cellStyle name="Comma 4 4 3" xfId="154"/>
    <cellStyle name="Comma 4 4 3 2" xfId="416"/>
    <cellStyle name="Comma 4 4 3 2 2" xfId="910"/>
    <cellStyle name="Comma 4 4 3 2 3" xfId="726"/>
    <cellStyle name="Comma 4 4 3 3" xfId="835"/>
    <cellStyle name="Comma 4 4 3 4" xfId="651"/>
    <cellStyle name="Comma 4 4 4" xfId="352"/>
    <cellStyle name="Comma 4 4 4 2" xfId="891"/>
    <cellStyle name="Comma 4 4 4 3" xfId="707"/>
    <cellStyle name="Comma 4 4 5" xfId="812"/>
    <cellStyle name="Comma 4 4 6" xfId="628"/>
    <cellStyle name="Comma 4 5" xfId="118"/>
    <cellStyle name="Comma 4 5 2" xfId="274"/>
    <cellStyle name="Comma 4 5 2 2" xfId="536"/>
    <cellStyle name="Comma 4 5 2 2 2" xfId="945"/>
    <cellStyle name="Comma 4 5 2 2 3" xfId="761"/>
    <cellStyle name="Comma 4 5 2 3" xfId="870"/>
    <cellStyle name="Comma 4 5 2 4" xfId="686"/>
    <cellStyle name="Comma 4 5 3" xfId="182"/>
    <cellStyle name="Comma 4 5 3 2" xfId="444"/>
    <cellStyle name="Comma 4 5 3 2 2" xfId="918"/>
    <cellStyle name="Comma 4 5 3 2 3" xfId="734"/>
    <cellStyle name="Comma 4 5 3 3" xfId="843"/>
    <cellStyle name="Comma 4 5 3 4" xfId="659"/>
    <cellStyle name="Comma 4 5 4" xfId="380"/>
    <cellStyle name="Comma 4 5 4 2" xfId="899"/>
    <cellStyle name="Comma 4 5 4 3" xfId="715"/>
    <cellStyle name="Comma 4 5 5" xfId="824"/>
    <cellStyle name="Comma 4 5 6" xfId="640"/>
    <cellStyle name="Comma 4 6" xfId="67"/>
    <cellStyle name="Comma 4 6 2" xfId="238"/>
    <cellStyle name="Comma 4 6 2 2" xfId="500"/>
    <cellStyle name="Comma 4 6 2 2 2" xfId="934"/>
    <cellStyle name="Comma 4 6 2 2 3" xfId="750"/>
    <cellStyle name="Comma 4 6 2 3" xfId="859"/>
    <cellStyle name="Comma 4 6 2 4" xfId="675"/>
    <cellStyle name="Comma 4 6 3" xfId="344"/>
    <cellStyle name="Comma 4 6 3 2" xfId="888"/>
    <cellStyle name="Comma 4 6 3 3" xfId="704"/>
    <cellStyle name="Comma 4 6 4" xfId="809"/>
    <cellStyle name="Comma 4 6 5" xfId="625"/>
    <cellStyle name="Comma 4 7" xfId="210"/>
    <cellStyle name="Comma 4 7 2" xfId="472"/>
    <cellStyle name="Comma 4 7 2 2" xfId="926"/>
    <cellStyle name="Comma 4 7 2 3" xfId="742"/>
    <cellStyle name="Comma 4 7 3" xfId="851"/>
    <cellStyle name="Comma 4 7 4" xfId="667"/>
    <cellStyle name="Comma 4 8" xfId="146"/>
    <cellStyle name="Comma 4 8 2" xfId="408"/>
    <cellStyle name="Comma 4 8 2 2" xfId="907"/>
    <cellStyle name="Comma 4 8 2 3" xfId="723"/>
    <cellStyle name="Comma 4 8 3" xfId="832"/>
    <cellStyle name="Comma 4 8 4" xfId="648"/>
    <cellStyle name="Comma 4 9" xfId="316"/>
    <cellStyle name="Comma 4 9 2" xfId="880"/>
    <cellStyle name="Comma 4 9 3" xfId="696"/>
    <cellStyle name="Comma 5" xfId="4"/>
    <cellStyle name="Comma 5 2" xfId="792"/>
    <cellStyle name="Comma 5 3" xfId="608"/>
    <cellStyle name="Currency 2" xfId="13"/>
    <cellStyle name="Currency 2 2" xfId="14"/>
    <cellStyle name="Currency 2 2 2" xfId="53"/>
    <cellStyle name="Currency 2 2 2 2" xfId="807"/>
    <cellStyle name="Currency 2 2 2 3" xfId="623"/>
    <cellStyle name="Currency 2 2 3" xfId="83"/>
    <cellStyle name="Currency 2 2 3 2" xfId="816"/>
    <cellStyle name="Currency 2 2 3 3" xfId="632"/>
    <cellStyle name="Currency 2 2 4" xfId="797"/>
    <cellStyle name="Currency 2 2 5" xfId="613"/>
    <cellStyle name="Currency 2 3" xfId="52"/>
    <cellStyle name="Currency 2 3 2" xfId="806"/>
    <cellStyle name="Currency 2 3 3" xfId="622"/>
    <cellStyle name="Currency 2 4" xfId="82"/>
    <cellStyle name="Currency 2 4 2" xfId="815"/>
    <cellStyle name="Currency 2 4 3" xfId="631"/>
    <cellStyle name="Currency 2 5" xfId="579"/>
    <cellStyle name="Currency 2 5 2" xfId="960"/>
    <cellStyle name="Currency 2 5 3" xfId="776"/>
    <cellStyle name="Currency 2 6" xfId="796"/>
    <cellStyle name="Currency 2 7" xfId="612"/>
    <cellStyle name="Currency 3" xfId="15"/>
    <cellStyle name="Currency 3 2" xfId="54"/>
    <cellStyle name="Currency 3 2 2" xfId="808"/>
    <cellStyle name="Currency 3 2 3" xfId="624"/>
    <cellStyle name="Currency 3 3" xfId="84"/>
    <cellStyle name="Currency 3 3 2" xfId="817"/>
    <cellStyle name="Currency 3 3 3" xfId="633"/>
    <cellStyle name="Currency 3 4" xfId="798"/>
    <cellStyle name="Currency 3 5" xfId="614"/>
    <cellStyle name="Millares" xfId="976" builtinId="3"/>
    <cellStyle name="Millares 10" xfId="607"/>
    <cellStyle name="Millares 11" xfId="2"/>
    <cellStyle name="Millares 2" xfId="73"/>
    <cellStyle name="Millares 2 2" xfId="244"/>
    <cellStyle name="Millares 2 2 2" xfId="506"/>
    <cellStyle name="Millares 2 2 2 2" xfId="936"/>
    <cellStyle name="Millares 2 2 2 3" xfId="752"/>
    <cellStyle name="Millares 2 2 3" xfId="574"/>
    <cellStyle name="Millares 2 2 4" xfId="580"/>
    <cellStyle name="Millares 2 2 4 2" xfId="961"/>
    <cellStyle name="Millares 2 2 4 3" xfId="777"/>
    <cellStyle name="Millares 2 2 5" xfId="861"/>
    <cellStyle name="Millares 2 2 6" xfId="677"/>
    <cellStyle name="Millares 2 3" xfId="152"/>
    <cellStyle name="Millares 2 3 2" xfId="414"/>
    <cellStyle name="Millares 2 3 2 2" xfId="909"/>
    <cellStyle name="Millares 2 3 2 3" xfId="725"/>
    <cellStyle name="Millares 2 3 3" xfId="834"/>
    <cellStyle name="Millares 2 3 4" xfId="650"/>
    <cellStyle name="Millares 2 4" xfId="350"/>
    <cellStyle name="Millares 2 4 2" xfId="890"/>
    <cellStyle name="Millares 2 4 3" xfId="706"/>
    <cellStyle name="Millares 2 5" xfId="573"/>
    <cellStyle name="Millares 2 6" xfId="581"/>
    <cellStyle name="Millares 2 6 2" xfId="962"/>
    <cellStyle name="Millares 2 6 3" xfId="778"/>
    <cellStyle name="Millares 2 7" xfId="811"/>
    <cellStyle name="Millares 2 8" xfId="627"/>
    <cellStyle name="Millares 3" xfId="304"/>
    <cellStyle name="Millares 3 2" xfId="575"/>
    <cellStyle name="Millares 3 2 2" xfId="583"/>
    <cellStyle name="Millares 3 2 2 2" xfId="963"/>
    <cellStyle name="Millares 3 2 2 3" xfId="779"/>
    <cellStyle name="Millares 3 2 3" xfId="956"/>
    <cellStyle name="Millares 3 2 4" xfId="772"/>
    <cellStyle name="Millares 3 3" xfId="584"/>
    <cellStyle name="Millares 3 3 2" xfId="585"/>
    <cellStyle name="Millares 3 3 2 2" xfId="965"/>
    <cellStyle name="Millares 3 3 2 3" xfId="781"/>
    <cellStyle name="Millares 3 3 3" xfId="964"/>
    <cellStyle name="Millares 3 3 4" xfId="780"/>
    <cellStyle name="Millares 3 4" xfId="586"/>
    <cellStyle name="Millares 3 4 2" xfId="966"/>
    <cellStyle name="Millares 3 4 3" xfId="782"/>
    <cellStyle name="Millares 3 5" xfId="587"/>
    <cellStyle name="Millares 3 5 2" xfId="967"/>
    <cellStyle name="Millares 3 5 3" xfId="783"/>
    <cellStyle name="Millares 3 6" xfId="582"/>
    <cellStyle name="Millares 3 7" xfId="878"/>
    <cellStyle name="Millares 3 8" xfId="694"/>
    <cellStyle name="Millares 4" xfId="566"/>
    <cellStyle name="Millares 4 2" xfId="588"/>
    <cellStyle name="Millares 4 2 2" xfId="968"/>
    <cellStyle name="Millares 4 2 3" xfId="784"/>
    <cellStyle name="Millares 4 3" xfId="953"/>
    <cellStyle name="Millares 4 4" xfId="769"/>
    <cellStyle name="Millares 5" xfId="572"/>
    <cellStyle name="Millares 5 2" xfId="955"/>
    <cellStyle name="Millares 5 3" xfId="771"/>
    <cellStyle name="Millares 6" xfId="308"/>
    <cellStyle name="Millares 6 2" xfId="879"/>
    <cellStyle name="Millares 6 3" xfId="695"/>
    <cellStyle name="Millares 7" xfId="589"/>
    <cellStyle name="Millares 7 2" xfId="969"/>
    <cellStyle name="Millares 7 3" xfId="785"/>
    <cellStyle name="Millares 8" xfId="606"/>
    <cellStyle name="Millares 8 2" xfId="975"/>
    <cellStyle name="Millares 9" xfId="791"/>
    <cellStyle name="Moneda" xfId="1" builtinId="4"/>
    <cellStyle name="Moneda 2" xfId="570"/>
    <cellStyle name="Moneda 2 2" xfId="590"/>
    <cellStyle name="Moneda 2 2 2" xfId="591"/>
    <cellStyle name="Moneda 2 2 2 2" xfId="970"/>
    <cellStyle name="Moneda 2 2 2 3" xfId="786"/>
    <cellStyle name="Moneda 2 3" xfId="603"/>
    <cellStyle name="Moneda 2 3 2" xfId="973"/>
    <cellStyle name="Moneda 2 3 3" xfId="789"/>
    <cellStyle name="Moneda 2 4" xfId="954"/>
    <cellStyle name="Moneda 2 5" xfId="770"/>
    <cellStyle name="Moneda 3" xfId="576"/>
    <cellStyle name="Moneda 3 2" xfId="592"/>
    <cellStyle name="Moneda 3 2 2" xfId="971"/>
    <cellStyle name="Moneda 3 2 3" xfId="787"/>
    <cellStyle name="Moneda 3 3" xfId="604"/>
    <cellStyle name="Moneda 3 3 2" xfId="974"/>
    <cellStyle name="Moneda 3 3 3" xfId="790"/>
    <cellStyle name="Moneda 3 4" xfId="957"/>
    <cellStyle name="Moneda 3 5" xfId="773"/>
    <cellStyle name="Moneda 4" xfId="593"/>
    <cellStyle name="Moneda 4 2" xfId="972"/>
    <cellStyle name="Moneda 4 3" xfId="788"/>
    <cellStyle name="Moneda 5" xfId="958"/>
    <cellStyle name="Moneda 6" xfId="774"/>
    <cellStyle name="Moneda 7" xfId="577"/>
    <cellStyle name="Normal" xfId="0" builtinId="0"/>
    <cellStyle name="Normal 10" xfId="5"/>
    <cellStyle name="Normal 10 10 2" xfId="312"/>
    <cellStyle name="Normal 10 10 2 2" xfId="568"/>
    <cellStyle name="Normal 10 2" xfId="30"/>
    <cellStyle name="Normal 10 2 2" xfId="44"/>
    <cellStyle name="Normal 10 2 2 2" xfId="138"/>
    <cellStyle name="Normal 10 2 2 2 2" xfId="294"/>
    <cellStyle name="Normal 10 2 2 2 2 2" xfId="556"/>
    <cellStyle name="Normal 10 2 2 2 3" xfId="202"/>
    <cellStyle name="Normal 10 2 2 2 3 2" xfId="464"/>
    <cellStyle name="Normal 10 2 2 2 4" xfId="400"/>
    <cellStyle name="Normal 10 2 2 3" xfId="110"/>
    <cellStyle name="Normal 10 2 2 3 2" xfId="266"/>
    <cellStyle name="Normal 10 2 2 3 2 2" xfId="528"/>
    <cellStyle name="Normal 10 2 2 3 3" xfId="372"/>
    <cellStyle name="Normal 10 2 2 4" xfId="230"/>
    <cellStyle name="Normal 10 2 2 4 2" xfId="492"/>
    <cellStyle name="Normal 10 2 2 5" xfId="174"/>
    <cellStyle name="Normal 10 2 2 5 2" xfId="436"/>
    <cellStyle name="Normal 10 2 2 6" xfId="336"/>
    <cellStyle name="Normal 10 2 3" xfId="124"/>
    <cellStyle name="Normal 10 2 3 2" xfId="280"/>
    <cellStyle name="Normal 10 2 3 2 2" xfId="542"/>
    <cellStyle name="Normal 10 2 3 3" xfId="188"/>
    <cellStyle name="Normal 10 2 3 3 2" xfId="450"/>
    <cellStyle name="Normal 10 2 3 4" xfId="386"/>
    <cellStyle name="Normal 10 2 4" xfId="96"/>
    <cellStyle name="Normal 10 2 4 2" xfId="252"/>
    <cellStyle name="Normal 10 2 4 2 2" xfId="514"/>
    <cellStyle name="Normal 10 2 4 3" xfId="358"/>
    <cellStyle name="Normal 10 2 5" xfId="216"/>
    <cellStyle name="Normal 10 2 5 2" xfId="478"/>
    <cellStyle name="Normal 10 2 6" xfId="160"/>
    <cellStyle name="Normal 10 2 6 2" xfId="422"/>
    <cellStyle name="Normal 10 2 7" xfId="322"/>
    <cellStyle name="Normal 10 3" xfId="37"/>
    <cellStyle name="Normal 10 3 2" xfId="131"/>
    <cellStyle name="Normal 10 3 2 2" xfId="287"/>
    <cellStyle name="Normal 10 3 2 2 2" xfId="549"/>
    <cellStyle name="Normal 10 3 2 3" xfId="195"/>
    <cellStyle name="Normal 10 3 2 3 2" xfId="457"/>
    <cellStyle name="Normal 10 3 2 4" xfId="393"/>
    <cellStyle name="Normal 10 3 3" xfId="103"/>
    <cellStyle name="Normal 10 3 3 2" xfId="259"/>
    <cellStyle name="Normal 10 3 3 2 2" xfId="521"/>
    <cellStyle name="Normal 10 3 3 3" xfId="365"/>
    <cellStyle name="Normal 10 3 4" xfId="223"/>
    <cellStyle name="Normal 10 3 4 2" xfId="485"/>
    <cellStyle name="Normal 10 3 5" xfId="167"/>
    <cellStyle name="Normal 10 3 5 2" xfId="429"/>
    <cellStyle name="Normal 10 3 6" xfId="329"/>
    <cellStyle name="Normal 10 4" xfId="74"/>
    <cellStyle name="Normal 10 4 2" xfId="245"/>
    <cellStyle name="Normal 10 4 2 2" xfId="507"/>
    <cellStyle name="Normal 10 4 3" xfId="153"/>
    <cellStyle name="Normal 10 4 3 2" xfId="415"/>
    <cellStyle name="Normal 10 4 4" xfId="351"/>
    <cellStyle name="Normal 10 5" xfId="117"/>
    <cellStyle name="Normal 10 5 2" xfId="273"/>
    <cellStyle name="Normal 10 5 2 2" xfId="535"/>
    <cellStyle name="Normal 10 5 3" xfId="181"/>
    <cellStyle name="Normal 10 5 3 2" xfId="443"/>
    <cellStyle name="Normal 10 5 4" xfId="379"/>
    <cellStyle name="Normal 10 6" xfId="66"/>
    <cellStyle name="Normal 10 6 2" xfId="237"/>
    <cellStyle name="Normal 10 6 2 2" xfId="499"/>
    <cellStyle name="Normal 10 6 3" xfId="343"/>
    <cellStyle name="Normal 10 7" xfId="209"/>
    <cellStyle name="Normal 10 7 2" xfId="471"/>
    <cellStyle name="Normal 10 8" xfId="145"/>
    <cellStyle name="Normal 10 8 2" xfId="407"/>
    <cellStyle name="Normal 10 9" xfId="315"/>
    <cellStyle name="Normal 11" xfId="301"/>
    <cellStyle name="Normal 11 2" xfId="310"/>
    <cellStyle name="Normal 12" xfId="302"/>
    <cellStyle name="Normal 13" xfId="309"/>
    <cellStyle name="Normal 13 2" xfId="567"/>
    <cellStyle name="Normal 14" xfId="571"/>
    <cellStyle name="Normal 15" xfId="3"/>
    <cellStyle name="Normal 15 2" xfId="594"/>
    <cellStyle name="Normal 16" xfId="311"/>
    <cellStyle name="Normal 17" xfId="313"/>
    <cellStyle name="Normal 17 2" xfId="569"/>
    <cellStyle name="Normal 18" xfId="605"/>
    <cellStyle name="Normal 2" xfId="16"/>
    <cellStyle name="Normal 2 2" xfId="7"/>
    <cellStyle name="Normal 2 2 2" xfId="9"/>
    <cellStyle name="Normal 2 2 2 2" xfId="48"/>
    <cellStyle name="Normal 2 2 2 3" xfId="78"/>
    <cellStyle name="Normal 2 2 3" xfId="46"/>
    <cellStyle name="Normal 2 2 4" xfId="76"/>
    <cellStyle name="Normal 2 3" xfId="55"/>
    <cellStyle name="Normal 2 4" xfId="85"/>
    <cellStyle name="Normal 2 5" xfId="305"/>
    <cellStyle name="Normal 2 5 2" xfId="563"/>
    <cellStyle name="Normal 2 6" xfId="602"/>
    <cellStyle name="Normal 22" xfId="595"/>
    <cellStyle name="Normal 3" xfId="17"/>
    <cellStyle name="Normal 3 10" xfId="306"/>
    <cellStyle name="Normal 3 10 2" xfId="564"/>
    <cellStyle name="Normal 3 11" xfId="318"/>
    <cellStyle name="Normal 3 12" xfId="314"/>
    <cellStyle name="Normal 3 13" xfId="597"/>
    <cellStyle name="Normal 3 14" xfId="598"/>
    <cellStyle name="Normal 3 15" xfId="599"/>
    <cellStyle name="Normal 3 16" xfId="600"/>
    <cellStyle name="Normal 3 17" xfId="601"/>
    <cellStyle name="Normal 3 18" xfId="596"/>
    <cellStyle name="Normal 3 2" xfId="18"/>
    <cellStyle name="Normal 3 2 2" xfId="34"/>
    <cellStyle name="Normal 3 2 2 2" xfId="57"/>
    <cellStyle name="Normal 3 2 2 2 2" xfId="142"/>
    <cellStyle name="Normal 3 2 2 2 2 2" xfId="298"/>
    <cellStyle name="Normal 3 2 2 2 2 2 2" xfId="560"/>
    <cellStyle name="Normal 3 2 2 2 2 3" xfId="206"/>
    <cellStyle name="Normal 3 2 2 2 2 3 2" xfId="468"/>
    <cellStyle name="Normal 3 2 2 2 2 4" xfId="404"/>
    <cellStyle name="Normal 3 2 2 2 3" xfId="114"/>
    <cellStyle name="Normal 3 2 2 2 3 2" xfId="270"/>
    <cellStyle name="Normal 3 2 2 2 3 2 2" xfId="532"/>
    <cellStyle name="Normal 3 2 2 2 3 3" xfId="376"/>
    <cellStyle name="Normal 3 2 2 2 4" xfId="234"/>
    <cellStyle name="Normal 3 2 2 2 4 2" xfId="496"/>
    <cellStyle name="Normal 3 2 2 2 5" xfId="178"/>
    <cellStyle name="Normal 3 2 2 2 5 2" xfId="440"/>
    <cellStyle name="Normal 3 2 2 2 6" xfId="340"/>
    <cellStyle name="Normal 3 2 2 3" xfId="128"/>
    <cellStyle name="Normal 3 2 2 3 2" xfId="284"/>
    <cellStyle name="Normal 3 2 2 3 2 2" xfId="546"/>
    <cellStyle name="Normal 3 2 2 3 3" xfId="192"/>
    <cellStyle name="Normal 3 2 2 3 3 2" xfId="454"/>
    <cellStyle name="Normal 3 2 2 3 4" xfId="390"/>
    <cellStyle name="Normal 3 2 2 4" xfId="100"/>
    <cellStyle name="Normal 3 2 2 4 2" xfId="256"/>
    <cellStyle name="Normal 3 2 2 4 2 2" xfId="518"/>
    <cellStyle name="Normal 3 2 2 4 3" xfId="362"/>
    <cellStyle name="Normal 3 2 2 5" xfId="220"/>
    <cellStyle name="Normal 3 2 2 5 2" xfId="482"/>
    <cellStyle name="Normal 3 2 2 6" xfId="164"/>
    <cellStyle name="Normal 3 2 2 6 2" xfId="426"/>
    <cellStyle name="Normal 3 2 2 7" xfId="326"/>
    <cellStyle name="Normal 3 2 3" xfId="41"/>
    <cellStyle name="Normal 3 2 3 2" xfId="135"/>
    <cellStyle name="Normal 3 2 3 2 2" xfId="291"/>
    <cellStyle name="Normal 3 2 3 2 2 2" xfId="553"/>
    <cellStyle name="Normal 3 2 3 2 3" xfId="199"/>
    <cellStyle name="Normal 3 2 3 2 3 2" xfId="461"/>
    <cellStyle name="Normal 3 2 3 2 4" xfId="397"/>
    <cellStyle name="Normal 3 2 3 3" xfId="107"/>
    <cellStyle name="Normal 3 2 3 3 2" xfId="263"/>
    <cellStyle name="Normal 3 2 3 3 2 2" xfId="525"/>
    <cellStyle name="Normal 3 2 3 3 3" xfId="369"/>
    <cellStyle name="Normal 3 2 3 4" xfId="227"/>
    <cellStyle name="Normal 3 2 3 4 2" xfId="489"/>
    <cellStyle name="Normal 3 2 3 5" xfId="171"/>
    <cellStyle name="Normal 3 2 3 5 2" xfId="433"/>
    <cellStyle name="Normal 3 2 3 6" xfId="333"/>
    <cellStyle name="Normal 3 2 4" xfId="87"/>
    <cellStyle name="Normal 3 2 4 2" xfId="249"/>
    <cellStyle name="Normal 3 2 4 2 2" xfId="511"/>
    <cellStyle name="Normal 3 2 4 3" xfId="157"/>
    <cellStyle name="Normal 3 2 4 3 2" xfId="419"/>
    <cellStyle name="Normal 3 2 4 4" xfId="355"/>
    <cellStyle name="Normal 3 2 5" xfId="121"/>
    <cellStyle name="Normal 3 2 5 2" xfId="277"/>
    <cellStyle name="Normal 3 2 5 2 2" xfId="539"/>
    <cellStyle name="Normal 3 2 5 3" xfId="185"/>
    <cellStyle name="Normal 3 2 5 3 2" xfId="447"/>
    <cellStyle name="Normal 3 2 5 4" xfId="383"/>
    <cellStyle name="Normal 3 2 6" xfId="70"/>
    <cellStyle name="Normal 3 2 6 2" xfId="241"/>
    <cellStyle name="Normal 3 2 6 2 2" xfId="503"/>
    <cellStyle name="Normal 3 2 6 3" xfId="347"/>
    <cellStyle name="Normal 3 2 7" xfId="213"/>
    <cellStyle name="Normal 3 2 7 2" xfId="475"/>
    <cellStyle name="Normal 3 2 8" xfId="149"/>
    <cellStyle name="Normal 3 2 8 2" xfId="411"/>
    <cellStyle name="Normal 3 2 9" xfId="319"/>
    <cellStyle name="Normal 3 3" xfId="33"/>
    <cellStyle name="Normal 3 3 2" xfId="56"/>
    <cellStyle name="Normal 3 3 2 2" xfId="141"/>
    <cellStyle name="Normal 3 3 2 2 2" xfId="297"/>
    <cellStyle name="Normal 3 3 2 2 2 2" xfId="559"/>
    <cellStyle name="Normal 3 3 2 2 3" xfId="205"/>
    <cellStyle name="Normal 3 3 2 2 3 2" xfId="467"/>
    <cellStyle name="Normal 3 3 2 2 4" xfId="403"/>
    <cellStyle name="Normal 3 3 2 3" xfId="113"/>
    <cellStyle name="Normal 3 3 2 3 2" xfId="269"/>
    <cellStyle name="Normal 3 3 2 3 2 2" xfId="531"/>
    <cellStyle name="Normal 3 3 2 3 3" xfId="375"/>
    <cellStyle name="Normal 3 3 2 4" xfId="233"/>
    <cellStyle name="Normal 3 3 2 4 2" xfId="495"/>
    <cellStyle name="Normal 3 3 2 5" xfId="177"/>
    <cellStyle name="Normal 3 3 2 5 2" xfId="439"/>
    <cellStyle name="Normal 3 3 2 6" xfId="339"/>
    <cellStyle name="Normal 3 3 3" xfId="127"/>
    <cellStyle name="Normal 3 3 3 2" xfId="283"/>
    <cellStyle name="Normal 3 3 3 2 2" xfId="545"/>
    <cellStyle name="Normal 3 3 3 3" xfId="191"/>
    <cellStyle name="Normal 3 3 3 3 2" xfId="453"/>
    <cellStyle name="Normal 3 3 3 4" xfId="389"/>
    <cellStyle name="Normal 3 3 4" xfId="99"/>
    <cellStyle name="Normal 3 3 4 2" xfId="255"/>
    <cellStyle name="Normal 3 3 4 2 2" xfId="517"/>
    <cellStyle name="Normal 3 3 4 3" xfId="361"/>
    <cellStyle name="Normal 3 3 5" xfId="219"/>
    <cellStyle name="Normal 3 3 5 2" xfId="481"/>
    <cellStyle name="Normal 3 3 6" xfId="163"/>
    <cellStyle name="Normal 3 3 6 2" xfId="425"/>
    <cellStyle name="Normal 3 3 7" xfId="325"/>
    <cellStyle name="Normal 3 4" xfId="40"/>
    <cellStyle name="Normal 3 4 2" xfId="134"/>
    <cellStyle name="Normal 3 4 2 2" xfId="290"/>
    <cellStyle name="Normal 3 4 2 2 2" xfId="552"/>
    <cellStyle name="Normal 3 4 2 3" xfId="198"/>
    <cellStyle name="Normal 3 4 2 3 2" xfId="460"/>
    <cellStyle name="Normal 3 4 2 4" xfId="396"/>
    <cellStyle name="Normal 3 4 3" xfId="106"/>
    <cellStyle name="Normal 3 4 3 2" xfId="262"/>
    <cellStyle name="Normal 3 4 3 2 2" xfId="524"/>
    <cellStyle name="Normal 3 4 3 3" xfId="368"/>
    <cellStyle name="Normal 3 4 4" xfId="226"/>
    <cellStyle name="Normal 3 4 4 2" xfId="488"/>
    <cellStyle name="Normal 3 4 5" xfId="170"/>
    <cellStyle name="Normal 3 4 5 2" xfId="432"/>
    <cellStyle name="Normal 3 4 6" xfId="332"/>
    <cellStyle name="Normal 3 5" xfId="86"/>
    <cellStyle name="Normal 3 5 2" xfId="248"/>
    <cellStyle name="Normal 3 5 2 2" xfId="510"/>
    <cellStyle name="Normal 3 5 3" xfId="156"/>
    <cellStyle name="Normal 3 5 3 2" xfId="418"/>
    <cellStyle name="Normal 3 5 4" xfId="354"/>
    <cellStyle name="Normal 3 6" xfId="120"/>
    <cellStyle name="Normal 3 6 2" xfId="276"/>
    <cellStyle name="Normal 3 6 2 2" xfId="538"/>
    <cellStyle name="Normal 3 6 3" xfId="184"/>
    <cellStyle name="Normal 3 6 3 2" xfId="446"/>
    <cellStyle name="Normal 3 6 4" xfId="382"/>
    <cellStyle name="Normal 3 7" xfId="69"/>
    <cellStyle name="Normal 3 7 2" xfId="240"/>
    <cellStyle name="Normal 3 7 2 2" xfId="502"/>
    <cellStyle name="Normal 3 7 3" xfId="346"/>
    <cellStyle name="Normal 3 8" xfId="212"/>
    <cellStyle name="Normal 3 8 2" xfId="474"/>
    <cellStyle name="Normal 3 9" xfId="148"/>
    <cellStyle name="Normal 3 9 2" xfId="410"/>
    <cellStyle name="Normal 4" xfId="19"/>
    <cellStyle name="Normal 4 2" xfId="8"/>
    <cellStyle name="Normal 4 2 2" xfId="20"/>
    <cellStyle name="Normal 4 2 2 2" xfId="59"/>
    <cellStyle name="Normal 4 2 2 3" xfId="89"/>
    <cellStyle name="Normal 4 2 3" xfId="47"/>
    <cellStyle name="Normal 4 2 4" xfId="77"/>
    <cellStyle name="Normal 4 3" xfId="10"/>
    <cellStyle name="Normal 4 3 2" xfId="49"/>
    <cellStyle name="Normal 4 3 3" xfId="79"/>
    <cellStyle name="Normal 4 4" xfId="58"/>
    <cellStyle name="Normal 4 5" xfId="88"/>
    <cellStyle name="Normal 4 6" xfId="307"/>
    <cellStyle name="Normal 4 6 2" xfId="565"/>
    <cellStyle name="Normal 5" xfId="21"/>
    <cellStyle name="Normal 5 10" xfId="320"/>
    <cellStyle name="Normal 5 2" xfId="22"/>
    <cellStyle name="Normal 5 2 2" xfId="36"/>
    <cellStyle name="Normal 5 2 2 2" xfId="61"/>
    <cellStyle name="Normal 5 2 2 2 2" xfId="144"/>
    <cellStyle name="Normal 5 2 2 2 2 2" xfId="300"/>
    <cellStyle name="Normal 5 2 2 2 2 2 2" xfId="562"/>
    <cellStyle name="Normal 5 2 2 2 2 3" xfId="208"/>
    <cellStyle name="Normal 5 2 2 2 2 3 2" xfId="470"/>
    <cellStyle name="Normal 5 2 2 2 2 4" xfId="406"/>
    <cellStyle name="Normal 5 2 2 2 3" xfId="116"/>
    <cellStyle name="Normal 5 2 2 2 3 2" xfId="272"/>
    <cellStyle name="Normal 5 2 2 2 3 2 2" xfId="534"/>
    <cellStyle name="Normal 5 2 2 2 3 3" xfId="378"/>
    <cellStyle name="Normal 5 2 2 2 4" xfId="236"/>
    <cellStyle name="Normal 5 2 2 2 4 2" xfId="498"/>
    <cellStyle name="Normal 5 2 2 2 5" xfId="180"/>
    <cellStyle name="Normal 5 2 2 2 5 2" xfId="442"/>
    <cellStyle name="Normal 5 2 2 2 6" xfId="342"/>
    <cellStyle name="Normal 5 2 2 3" xfId="130"/>
    <cellStyle name="Normal 5 2 2 3 2" xfId="286"/>
    <cellStyle name="Normal 5 2 2 3 2 2" xfId="548"/>
    <cellStyle name="Normal 5 2 2 3 3" xfId="194"/>
    <cellStyle name="Normal 5 2 2 3 3 2" xfId="456"/>
    <cellStyle name="Normal 5 2 2 3 4" xfId="392"/>
    <cellStyle name="Normal 5 2 2 4" xfId="102"/>
    <cellStyle name="Normal 5 2 2 4 2" xfId="258"/>
    <cellStyle name="Normal 5 2 2 4 2 2" xfId="520"/>
    <cellStyle name="Normal 5 2 2 4 3" xfId="364"/>
    <cellStyle name="Normal 5 2 2 5" xfId="222"/>
    <cellStyle name="Normal 5 2 2 5 2" xfId="484"/>
    <cellStyle name="Normal 5 2 2 6" xfId="166"/>
    <cellStyle name="Normal 5 2 2 6 2" xfId="428"/>
    <cellStyle name="Normal 5 2 2 7" xfId="328"/>
    <cellStyle name="Normal 5 2 3" xfId="43"/>
    <cellStyle name="Normal 5 2 3 2" xfId="137"/>
    <cellStyle name="Normal 5 2 3 2 2" xfId="293"/>
    <cellStyle name="Normal 5 2 3 2 2 2" xfId="555"/>
    <cellStyle name="Normal 5 2 3 2 3" xfId="201"/>
    <cellStyle name="Normal 5 2 3 2 3 2" xfId="463"/>
    <cellStyle name="Normal 5 2 3 2 4" xfId="399"/>
    <cellStyle name="Normal 5 2 3 3" xfId="109"/>
    <cellStyle name="Normal 5 2 3 3 2" xfId="265"/>
    <cellStyle name="Normal 5 2 3 3 2 2" xfId="527"/>
    <cellStyle name="Normal 5 2 3 3 3" xfId="371"/>
    <cellStyle name="Normal 5 2 3 4" xfId="229"/>
    <cellStyle name="Normal 5 2 3 4 2" xfId="491"/>
    <cellStyle name="Normal 5 2 3 5" xfId="173"/>
    <cellStyle name="Normal 5 2 3 5 2" xfId="435"/>
    <cellStyle name="Normal 5 2 3 6" xfId="335"/>
    <cellStyle name="Normal 5 2 4" xfId="91"/>
    <cellStyle name="Normal 5 2 4 2" xfId="251"/>
    <cellStyle name="Normal 5 2 4 2 2" xfId="513"/>
    <cellStyle name="Normal 5 2 4 3" xfId="159"/>
    <cellStyle name="Normal 5 2 4 3 2" xfId="421"/>
    <cellStyle name="Normal 5 2 4 4" xfId="357"/>
    <cellStyle name="Normal 5 2 5" xfId="123"/>
    <cellStyle name="Normal 5 2 5 2" xfId="279"/>
    <cellStyle name="Normal 5 2 5 2 2" xfId="541"/>
    <cellStyle name="Normal 5 2 5 3" xfId="187"/>
    <cellStyle name="Normal 5 2 5 3 2" xfId="449"/>
    <cellStyle name="Normal 5 2 5 4" xfId="385"/>
    <cellStyle name="Normal 5 2 6" xfId="72"/>
    <cellStyle name="Normal 5 2 6 2" xfId="243"/>
    <cellStyle name="Normal 5 2 6 2 2" xfId="505"/>
    <cellStyle name="Normal 5 2 6 3" xfId="349"/>
    <cellStyle name="Normal 5 2 7" xfId="215"/>
    <cellStyle name="Normal 5 2 7 2" xfId="477"/>
    <cellStyle name="Normal 5 2 8" xfId="151"/>
    <cellStyle name="Normal 5 2 8 2" xfId="413"/>
    <cellStyle name="Normal 5 2 9" xfId="321"/>
    <cellStyle name="Normal 5 3" xfId="35"/>
    <cellStyle name="Normal 5 3 2" xfId="60"/>
    <cellStyle name="Normal 5 3 2 2" xfId="143"/>
    <cellStyle name="Normal 5 3 2 2 2" xfId="299"/>
    <cellStyle name="Normal 5 3 2 2 2 2" xfId="561"/>
    <cellStyle name="Normal 5 3 2 2 3" xfId="207"/>
    <cellStyle name="Normal 5 3 2 2 3 2" xfId="469"/>
    <cellStyle name="Normal 5 3 2 2 4" xfId="405"/>
    <cellStyle name="Normal 5 3 2 3" xfId="115"/>
    <cellStyle name="Normal 5 3 2 3 2" xfId="271"/>
    <cellStyle name="Normal 5 3 2 3 2 2" xfId="533"/>
    <cellStyle name="Normal 5 3 2 3 3" xfId="377"/>
    <cellStyle name="Normal 5 3 2 4" xfId="235"/>
    <cellStyle name="Normal 5 3 2 4 2" xfId="497"/>
    <cellStyle name="Normal 5 3 2 5" xfId="179"/>
    <cellStyle name="Normal 5 3 2 5 2" xfId="441"/>
    <cellStyle name="Normal 5 3 2 6" xfId="341"/>
    <cellStyle name="Normal 5 3 3" xfId="129"/>
    <cellStyle name="Normal 5 3 3 2" xfId="285"/>
    <cellStyle name="Normal 5 3 3 2 2" xfId="547"/>
    <cellStyle name="Normal 5 3 3 3" xfId="193"/>
    <cellStyle name="Normal 5 3 3 3 2" xfId="455"/>
    <cellStyle name="Normal 5 3 3 4" xfId="391"/>
    <cellStyle name="Normal 5 3 4" xfId="101"/>
    <cellStyle name="Normal 5 3 4 2" xfId="257"/>
    <cellStyle name="Normal 5 3 4 2 2" xfId="519"/>
    <cellStyle name="Normal 5 3 4 3" xfId="363"/>
    <cellStyle name="Normal 5 3 5" xfId="221"/>
    <cellStyle name="Normal 5 3 5 2" xfId="483"/>
    <cellStyle name="Normal 5 3 6" xfId="165"/>
    <cellStyle name="Normal 5 3 6 2" xfId="427"/>
    <cellStyle name="Normal 5 3 7" xfId="327"/>
    <cellStyle name="Normal 5 4" xfId="42"/>
    <cellStyle name="Normal 5 4 2" xfId="136"/>
    <cellStyle name="Normal 5 4 2 2" xfId="292"/>
    <cellStyle name="Normal 5 4 2 2 2" xfId="554"/>
    <cellStyle name="Normal 5 4 2 3" xfId="200"/>
    <cellStyle name="Normal 5 4 2 3 2" xfId="462"/>
    <cellStyle name="Normal 5 4 2 4" xfId="398"/>
    <cellStyle name="Normal 5 4 3" xfId="108"/>
    <cellStyle name="Normal 5 4 3 2" xfId="264"/>
    <cellStyle name="Normal 5 4 3 2 2" xfId="526"/>
    <cellStyle name="Normal 5 4 3 3" xfId="370"/>
    <cellStyle name="Normal 5 4 4" xfId="228"/>
    <cellStyle name="Normal 5 4 4 2" xfId="490"/>
    <cellStyle name="Normal 5 4 5" xfId="172"/>
    <cellStyle name="Normal 5 4 5 2" xfId="434"/>
    <cellStyle name="Normal 5 4 6" xfId="334"/>
    <cellStyle name="Normal 5 5" xfId="90"/>
    <cellStyle name="Normal 5 5 2" xfId="250"/>
    <cellStyle name="Normal 5 5 2 2" xfId="512"/>
    <cellStyle name="Normal 5 5 3" xfId="158"/>
    <cellStyle name="Normal 5 5 3 2" xfId="420"/>
    <cellStyle name="Normal 5 5 4" xfId="356"/>
    <cellStyle name="Normal 5 6" xfId="122"/>
    <cellStyle name="Normal 5 6 2" xfId="278"/>
    <cellStyle name="Normal 5 6 2 2" xfId="540"/>
    <cellStyle name="Normal 5 6 3" xfId="186"/>
    <cellStyle name="Normal 5 6 3 2" xfId="448"/>
    <cellStyle name="Normal 5 6 4" xfId="384"/>
    <cellStyle name="Normal 5 7" xfId="71"/>
    <cellStyle name="Normal 5 7 2" xfId="242"/>
    <cellStyle name="Normal 5 7 2 2" xfId="504"/>
    <cellStyle name="Normal 5 7 3" xfId="348"/>
    <cellStyle name="Normal 5 8" xfId="214"/>
    <cellStyle name="Normal 5 8 2" xfId="476"/>
    <cellStyle name="Normal 5 9" xfId="150"/>
    <cellStyle name="Normal 5 9 2" xfId="412"/>
    <cellStyle name="Normal 6" xfId="23"/>
    <cellStyle name="Normal 6 2" xfId="24"/>
    <cellStyle name="Normal 6 3" xfId="62"/>
    <cellStyle name="Normal 6 4" xfId="92"/>
    <cellStyle name="Normal 7" xfId="25"/>
    <cellStyle name="Normal 7 2" xfId="26"/>
    <cellStyle name="Normal 8" xfId="27"/>
    <cellStyle name="Normal 8 2" xfId="28"/>
    <cellStyle name="Normal 8 2 2" xfId="64"/>
    <cellStyle name="Normal 8 2 3" xfId="94"/>
    <cellStyle name="Normal 8 3" xfId="63"/>
    <cellStyle name="Normal 8 4" xfId="93"/>
    <cellStyle name="Normal 9" xfId="29"/>
    <cellStyle name="Normal 9 2" xfId="65"/>
    <cellStyle name="Normal 9 3" xfId="95"/>
    <cellStyle name="Normal_ELECT. SENDERO-COLOMBIA" xfId="9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78580</xdr:colOff>
      <xdr:row>0</xdr:row>
      <xdr:rowOff>71437</xdr:rowOff>
    </xdr:from>
    <xdr:to>
      <xdr:col>3</xdr:col>
      <xdr:colOff>317123</xdr:colOff>
      <xdr:row>6</xdr:row>
      <xdr:rowOff>161656</xdr:rowOff>
    </xdr:to>
    <xdr:pic>
      <xdr:nvPicPr>
        <xdr:cNvPr id="9" name="Imagen 8"/>
        <xdr:cNvPicPr>
          <a:picLocks noChangeAspect="1"/>
        </xdr:cNvPicPr>
      </xdr:nvPicPr>
      <xdr:blipFill>
        <a:blip xmlns:r="http://schemas.openxmlformats.org/officeDocument/2006/relationships" r:embed="rId1"/>
        <a:stretch>
          <a:fillRect/>
        </a:stretch>
      </xdr:blipFill>
      <xdr:spPr>
        <a:xfrm>
          <a:off x="328611" y="71437"/>
          <a:ext cx="1536325" cy="1304657"/>
        </a:xfrm>
        <a:prstGeom prst="rect">
          <a:avLst/>
        </a:prstGeom>
      </xdr:spPr>
    </xdr:pic>
    <xdr:clientData/>
  </xdr:twoCellAnchor>
  <xdr:twoCellAnchor editAs="oneCell">
    <xdr:from>
      <xdr:col>7</xdr:col>
      <xdr:colOff>642937</xdr:colOff>
      <xdr:row>0</xdr:row>
      <xdr:rowOff>71437</xdr:rowOff>
    </xdr:from>
    <xdr:to>
      <xdr:col>8</xdr:col>
      <xdr:colOff>1344604</xdr:colOff>
      <xdr:row>6</xdr:row>
      <xdr:rowOff>58015</xdr:rowOff>
    </xdr:to>
    <xdr:pic>
      <xdr:nvPicPr>
        <xdr:cNvPr id="10" name="Imagen 9"/>
        <xdr:cNvPicPr>
          <a:picLocks noChangeAspect="1"/>
        </xdr:cNvPicPr>
      </xdr:nvPicPr>
      <xdr:blipFill>
        <a:blip xmlns:r="http://schemas.openxmlformats.org/officeDocument/2006/relationships" r:embed="rId2"/>
        <a:stretch>
          <a:fillRect/>
        </a:stretch>
      </xdr:blipFill>
      <xdr:spPr>
        <a:xfrm>
          <a:off x="8798718" y="71437"/>
          <a:ext cx="1737511" cy="120101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42861</xdr:colOff>
      <xdr:row>0</xdr:row>
      <xdr:rowOff>47625</xdr:rowOff>
    </xdr:from>
    <xdr:to>
      <xdr:col>3</xdr:col>
      <xdr:colOff>202406</xdr:colOff>
      <xdr:row>6</xdr:row>
      <xdr:rowOff>134005</xdr:rowOff>
    </xdr:to>
    <xdr:pic>
      <xdr:nvPicPr>
        <xdr:cNvPr id="3" name="Imagen 2"/>
        <xdr:cNvPicPr>
          <a:picLocks noChangeAspect="1"/>
        </xdr:cNvPicPr>
      </xdr:nvPicPr>
      <xdr:blipFill>
        <a:blip xmlns:r="http://schemas.openxmlformats.org/officeDocument/2006/relationships" r:embed="rId1"/>
        <a:stretch>
          <a:fillRect/>
        </a:stretch>
      </xdr:blipFill>
      <xdr:spPr>
        <a:xfrm>
          <a:off x="364330" y="47625"/>
          <a:ext cx="1457326" cy="1300818"/>
        </a:xfrm>
        <a:prstGeom prst="rect">
          <a:avLst/>
        </a:prstGeom>
      </xdr:spPr>
    </xdr:pic>
    <xdr:clientData/>
  </xdr:twoCellAnchor>
  <xdr:twoCellAnchor editAs="oneCell">
    <xdr:from>
      <xdr:col>7</xdr:col>
      <xdr:colOff>642937</xdr:colOff>
      <xdr:row>0</xdr:row>
      <xdr:rowOff>71437</xdr:rowOff>
    </xdr:from>
    <xdr:to>
      <xdr:col>8</xdr:col>
      <xdr:colOff>1273968</xdr:colOff>
      <xdr:row>6</xdr:row>
      <xdr:rowOff>73154</xdr:rowOff>
    </xdr:to>
    <xdr:pic>
      <xdr:nvPicPr>
        <xdr:cNvPr id="4" name="Imagen 3"/>
        <xdr:cNvPicPr>
          <a:picLocks noChangeAspect="1"/>
        </xdr:cNvPicPr>
      </xdr:nvPicPr>
      <xdr:blipFill>
        <a:blip xmlns:r="http://schemas.openxmlformats.org/officeDocument/2006/relationships" r:embed="rId2"/>
        <a:stretch>
          <a:fillRect/>
        </a:stretch>
      </xdr:blipFill>
      <xdr:spPr>
        <a:xfrm>
          <a:off x="8870156" y="71437"/>
          <a:ext cx="1666875" cy="121615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78581</xdr:colOff>
      <xdr:row>0</xdr:row>
      <xdr:rowOff>71437</xdr:rowOff>
    </xdr:from>
    <xdr:to>
      <xdr:col>3</xdr:col>
      <xdr:colOff>100952</xdr:colOff>
      <xdr:row>6</xdr:row>
      <xdr:rowOff>95250</xdr:rowOff>
    </xdr:to>
    <xdr:pic>
      <xdr:nvPicPr>
        <xdr:cNvPr id="5" name="Imagen 4"/>
        <xdr:cNvPicPr>
          <a:picLocks noChangeAspect="1"/>
        </xdr:cNvPicPr>
      </xdr:nvPicPr>
      <xdr:blipFill>
        <a:blip xmlns:r="http://schemas.openxmlformats.org/officeDocument/2006/relationships" r:embed="rId1"/>
        <a:stretch>
          <a:fillRect/>
        </a:stretch>
      </xdr:blipFill>
      <xdr:spPr>
        <a:xfrm>
          <a:off x="840581" y="71437"/>
          <a:ext cx="1320152" cy="1233488"/>
        </a:xfrm>
        <a:prstGeom prst="rect">
          <a:avLst/>
        </a:prstGeom>
      </xdr:spPr>
    </xdr:pic>
    <xdr:clientData/>
  </xdr:twoCellAnchor>
  <xdr:twoCellAnchor editAs="oneCell">
    <xdr:from>
      <xdr:col>7</xdr:col>
      <xdr:colOff>814388</xdr:colOff>
      <xdr:row>0</xdr:row>
      <xdr:rowOff>102394</xdr:rowOff>
    </xdr:from>
    <xdr:to>
      <xdr:col>8</xdr:col>
      <xdr:colOff>1303031</xdr:colOff>
      <xdr:row>6</xdr:row>
      <xdr:rowOff>59532</xdr:rowOff>
    </xdr:to>
    <xdr:pic>
      <xdr:nvPicPr>
        <xdr:cNvPr id="6" name="Imagen 5"/>
        <xdr:cNvPicPr>
          <a:picLocks noChangeAspect="1"/>
        </xdr:cNvPicPr>
      </xdr:nvPicPr>
      <xdr:blipFill>
        <a:blip xmlns:r="http://schemas.openxmlformats.org/officeDocument/2006/relationships" r:embed="rId2"/>
        <a:stretch>
          <a:fillRect/>
        </a:stretch>
      </xdr:blipFill>
      <xdr:spPr>
        <a:xfrm>
          <a:off x="8946357" y="102394"/>
          <a:ext cx="1524487" cy="11715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78581</xdr:colOff>
      <xdr:row>0</xdr:row>
      <xdr:rowOff>71437</xdr:rowOff>
    </xdr:from>
    <xdr:to>
      <xdr:col>2</xdr:col>
      <xdr:colOff>634352</xdr:colOff>
      <xdr:row>6</xdr:row>
      <xdr:rowOff>161925</xdr:rowOff>
    </xdr:to>
    <xdr:pic>
      <xdr:nvPicPr>
        <xdr:cNvPr id="3" name="Imagen 2"/>
        <xdr:cNvPicPr>
          <a:picLocks noChangeAspect="1"/>
        </xdr:cNvPicPr>
      </xdr:nvPicPr>
      <xdr:blipFill>
        <a:blip xmlns:r="http://schemas.openxmlformats.org/officeDocument/2006/relationships" r:embed="rId1"/>
        <a:stretch>
          <a:fillRect/>
        </a:stretch>
      </xdr:blipFill>
      <xdr:spPr>
        <a:xfrm>
          <a:off x="307181" y="71437"/>
          <a:ext cx="1317771" cy="1233488"/>
        </a:xfrm>
        <a:prstGeom prst="rect">
          <a:avLst/>
        </a:prstGeom>
      </xdr:spPr>
    </xdr:pic>
    <xdr:clientData/>
  </xdr:twoCellAnchor>
  <xdr:twoCellAnchor editAs="oneCell">
    <xdr:from>
      <xdr:col>7</xdr:col>
      <xdr:colOff>814388</xdr:colOff>
      <xdr:row>0</xdr:row>
      <xdr:rowOff>102394</xdr:rowOff>
    </xdr:from>
    <xdr:to>
      <xdr:col>8</xdr:col>
      <xdr:colOff>1464956</xdr:colOff>
      <xdr:row>6</xdr:row>
      <xdr:rowOff>126207</xdr:rowOff>
    </xdr:to>
    <xdr:pic>
      <xdr:nvPicPr>
        <xdr:cNvPr id="4" name="Imagen 3"/>
        <xdr:cNvPicPr>
          <a:picLocks noChangeAspect="1"/>
        </xdr:cNvPicPr>
      </xdr:nvPicPr>
      <xdr:blipFill>
        <a:blip xmlns:r="http://schemas.openxmlformats.org/officeDocument/2006/relationships" r:embed="rId2"/>
        <a:stretch>
          <a:fillRect/>
        </a:stretch>
      </xdr:blipFill>
      <xdr:spPr>
        <a:xfrm>
          <a:off x="8948738" y="102394"/>
          <a:ext cx="1526868" cy="11668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78581</xdr:colOff>
      <xdr:row>0</xdr:row>
      <xdr:rowOff>71437</xdr:rowOff>
    </xdr:from>
    <xdr:to>
      <xdr:col>2</xdr:col>
      <xdr:colOff>676275</xdr:colOff>
      <xdr:row>6</xdr:row>
      <xdr:rowOff>84370</xdr:rowOff>
    </xdr:to>
    <xdr:pic>
      <xdr:nvPicPr>
        <xdr:cNvPr id="3" name="Imagen 2"/>
        <xdr:cNvPicPr>
          <a:picLocks noChangeAspect="1"/>
        </xdr:cNvPicPr>
      </xdr:nvPicPr>
      <xdr:blipFill>
        <a:blip xmlns:r="http://schemas.openxmlformats.org/officeDocument/2006/relationships" r:embed="rId1"/>
        <a:stretch>
          <a:fillRect/>
        </a:stretch>
      </xdr:blipFill>
      <xdr:spPr>
        <a:xfrm>
          <a:off x="373856" y="71437"/>
          <a:ext cx="1178719" cy="1222608"/>
        </a:xfrm>
        <a:prstGeom prst="rect">
          <a:avLst/>
        </a:prstGeom>
      </xdr:spPr>
    </xdr:pic>
    <xdr:clientData/>
  </xdr:twoCellAnchor>
  <xdr:twoCellAnchor editAs="oneCell">
    <xdr:from>
      <xdr:col>7</xdr:col>
      <xdr:colOff>976313</xdr:colOff>
      <xdr:row>0</xdr:row>
      <xdr:rowOff>73819</xdr:rowOff>
    </xdr:from>
    <xdr:to>
      <xdr:col>8</xdr:col>
      <xdr:colOff>1305557</xdr:colOff>
      <xdr:row>6</xdr:row>
      <xdr:rowOff>28575</xdr:rowOff>
    </xdr:to>
    <xdr:pic>
      <xdr:nvPicPr>
        <xdr:cNvPr id="4" name="Imagen 3"/>
        <xdr:cNvPicPr>
          <a:picLocks noChangeAspect="1"/>
        </xdr:cNvPicPr>
      </xdr:nvPicPr>
      <xdr:blipFill>
        <a:blip xmlns:r="http://schemas.openxmlformats.org/officeDocument/2006/relationships" r:embed="rId2"/>
        <a:stretch>
          <a:fillRect/>
        </a:stretch>
      </xdr:blipFill>
      <xdr:spPr>
        <a:xfrm>
          <a:off x="9177338" y="73819"/>
          <a:ext cx="1367469" cy="116443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66675</xdr:colOff>
      <xdr:row>0</xdr:row>
      <xdr:rowOff>35718</xdr:rowOff>
    </xdr:from>
    <xdr:to>
      <xdr:col>2</xdr:col>
      <xdr:colOff>664369</xdr:colOff>
      <xdr:row>6</xdr:row>
      <xdr:rowOff>115326</xdr:rowOff>
    </xdr:to>
    <xdr:pic>
      <xdr:nvPicPr>
        <xdr:cNvPr id="5" name="Imagen 4"/>
        <xdr:cNvPicPr>
          <a:picLocks noChangeAspect="1"/>
        </xdr:cNvPicPr>
      </xdr:nvPicPr>
      <xdr:blipFill>
        <a:blip xmlns:r="http://schemas.openxmlformats.org/officeDocument/2006/relationships" r:embed="rId1"/>
        <a:stretch>
          <a:fillRect/>
        </a:stretch>
      </xdr:blipFill>
      <xdr:spPr>
        <a:xfrm>
          <a:off x="542925" y="35718"/>
          <a:ext cx="1181100" cy="1294046"/>
        </a:xfrm>
        <a:prstGeom prst="rect">
          <a:avLst/>
        </a:prstGeom>
      </xdr:spPr>
    </xdr:pic>
    <xdr:clientData/>
  </xdr:twoCellAnchor>
  <xdr:twoCellAnchor editAs="oneCell">
    <xdr:from>
      <xdr:col>7</xdr:col>
      <xdr:colOff>952500</xdr:colOff>
      <xdr:row>0</xdr:row>
      <xdr:rowOff>85725</xdr:rowOff>
    </xdr:from>
    <xdr:to>
      <xdr:col>8</xdr:col>
      <xdr:colOff>1281744</xdr:colOff>
      <xdr:row>6</xdr:row>
      <xdr:rowOff>107156</xdr:rowOff>
    </xdr:to>
    <xdr:pic>
      <xdr:nvPicPr>
        <xdr:cNvPr id="6" name="Imagen 5"/>
        <xdr:cNvPicPr>
          <a:picLocks noChangeAspect="1"/>
        </xdr:cNvPicPr>
      </xdr:nvPicPr>
      <xdr:blipFill>
        <a:blip xmlns:r="http://schemas.openxmlformats.org/officeDocument/2006/relationships" r:embed="rId2"/>
        <a:stretch>
          <a:fillRect/>
        </a:stretch>
      </xdr:blipFill>
      <xdr:spPr>
        <a:xfrm>
          <a:off x="9334500" y="85725"/>
          <a:ext cx="1365088" cy="123586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78580</xdr:colOff>
      <xdr:row>0</xdr:row>
      <xdr:rowOff>71437</xdr:rowOff>
    </xdr:from>
    <xdr:to>
      <xdr:col>3</xdr:col>
      <xdr:colOff>88523</xdr:colOff>
      <xdr:row>7</xdr:row>
      <xdr:rowOff>37831</xdr:rowOff>
    </xdr:to>
    <xdr:pic>
      <xdr:nvPicPr>
        <xdr:cNvPr id="5" name="Imagen 4"/>
        <xdr:cNvPicPr>
          <a:picLocks noChangeAspect="1"/>
        </xdr:cNvPicPr>
      </xdr:nvPicPr>
      <xdr:blipFill>
        <a:blip xmlns:r="http://schemas.openxmlformats.org/officeDocument/2006/relationships" r:embed="rId1"/>
        <a:stretch>
          <a:fillRect/>
        </a:stretch>
      </xdr:blipFill>
      <xdr:spPr>
        <a:xfrm>
          <a:off x="326230" y="71437"/>
          <a:ext cx="1533943" cy="1299894"/>
        </a:xfrm>
        <a:prstGeom prst="rect">
          <a:avLst/>
        </a:prstGeom>
      </xdr:spPr>
    </xdr:pic>
    <xdr:clientData/>
  </xdr:twoCellAnchor>
  <xdr:twoCellAnchor editAs="oneCell">
    <xdr:from>
      <xdr:col>7</xdr:col>
      <xdr:colOff>642937</xdr:colOff>
      <xdr:row>0</xdr:row>
      <xdr:rowOff>71437</xdr:rowOff>
    </xdr:from>
    <xdr:to>
      <xdr:col>8</xdr:col>
      <xdr:colOff>1344604</xdr:colOff>
      <xdr:row>6</xdr:row>
      <xdr:rowOff>124690</xdr:rowOff>
    </xdr:to>
    <xdr:pic>
      <xdr:nvPicPr>
        <xdr:cNvPr id="6" name="Imagen 5"/>
        <xdr:cNvPicPr>
          <a:picLocks noChangeAspect="1"/>
        </xdr:cNvPicPr>
      </xdr:nvPicPr>
      <xdr:blipFill>
        <a:blip xmlns:r="http://schemas.openxmlformats.org/officeDocument/2006/relationships" r:embed="rId2"/>
        <a:stretch>
          <a:fillRect/>
        </a:stretch>
      </xdr:blipFill>
      <xdr:spPr>
        <a:xfrm>
          <a:off x="8796337" y="71437"/>
          <a:ext cx="1739892" cy="119625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78580</xdr:colOff>
      <xdr:row>0</xdr:row>
      <xdr:rowOff>71438</xdr:rowOff>
    </xdr:from>
    <xdr:to>
      <xdr:col>2</xdr:col>
      <xdr:colOff>733425</xdr:colOff>
      <xdr:row>6</xdr:row>
      <xdr:rowOff>124011</xdr:rowOff>
    </xdr:to>
    <xdr:pic>
      <xdr:nvPicPr>
        <xdr:cNvPr id="4" name="Imagen 3"/>
        <xdr:cNvPicPr>
          <a:picLocks noChangeAspect="1"/>
        </xdr:cNvPicPr>
      </xdr:nvPicPr>
      <xdr:blipFill>
        <a:blip xmlns:r="http://schemas.openxmlformats.org/officeDocument/2006/relationships" r:embed="rId1"/>
        <a:stretch>
          <a:fillRect/>
        </a:stretch>
      </xdr:blipFill>
      <xdr:spPr>
        <a:xfrm>
          <a:off x="192880" y="71438"/>
          <a:ext cx="1416845" cy="1262248"/>
        </a:xfrm>
        <a:prstGeom prst="rect">
          <a:avLst/>
        </a:prstGeom>
      </xdr:spPr>
    </xdr:pic>
    <xdr:clientData/>
  </xdr:twoCellAnchor>
  <xdr:twoCellAnchor editAs="oneCell">
    <xdr:from>
      <xdr:col>7</xdr:col>
      <xdr:colOff>719137</xdr:colOff>
      <xdr:row>0</xdr:row>
      <xdr:rowOff>71437</xdr:rowOff>
    </xdr:from>
    <xdr:to>
      <xdr:col>8</xdr:col>
      <xdr:colOff>1288390</xdr:colOff>
      <xdr:row>6</xdr:row>
      <xdr:rowOff>28575</xdr:rowOff>
    </xdr:to>
    <xdr:pic>
      <xdr:nvPicPr>
        <xdr:cNvPr id="5" name="Imagen 4"/>
        <xdr:cNvPicPr>
          <a:picLocks noChangeAspect="1"/>
        </xdr:cNvPicPr>
      </xdr:nvPicPr>
      <xdr:blipFill>
        <a:blip xmlns:r="http://schemas.openxmlformats.org/officeDocument/2006/relationships" r:embed="rId2"/>
        <a:stretch>
          <a:fillRect/>
        </a:stretch>
      </xdr:blipFill>
      <xdr:spPr>
        <a:xfrm>
          <a:off x="8462962" y="71437"/>
          <a:ext cx="1607478" cy="11668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367143</xdr:colOff>
      <xdr:row>0</xdr:row>
      <xdr:rowOff>52387</xdr:rowOff>
    </xdr:from>
    <xdr:to>
      <xdr:col>2</xdr:col>
      <xdr:colOff>564773</xdr:colOff>
      <xdr:row>6</xdr:row>
      <xdr:rowOff>28575</xdr:rowOff>
    </xdr:to>
    <xdr:pic>
      <xdr:nvPicPr>
        <xdr:cNvPr id="3" name="Imagen 2"/>
        <xdr:cNvPicPr>
          <a:picLocks noChangeAspect="1"/>
        </xdr:cNvPicPr>
      </xdr:nvPicPr>
      <xdr:blipFill>
        <a:blip xmlns:r="http://schemas.openxmlformats.org/officeDocument/2006/relationships" r:embed="rId1"/>
        <a:stretch>
          <a:fillRect/>
        </a:stretch>
      </xdr:blipFill>
      <xdr:spPr>
        <a:xfrm>
          <a:off x="367143" y="52387"/>
          <a:ext cx="1331105" cy="1185863"/>
        </a:xfrm>
        <a:prstGeom prst="rect">
          <a:avLst/>
        </a:prstGeom>
      </xdr:spPr>
    </xdr:pic>
    <xdr:clientData/>
  </xdr:twoCellAnchor>
  <xdr:twoCellAnchor editAs="oneCell">
    <xdr:from>
      <xdr:col>7</xdr:col>
      <xdr:colOff>1019175</xdr:colOff>
      <xdr:row>0</xdr:row>
      <xdr:rowOff>52387</xdr:rowOff>
    </xdr:from>
    <xdr:to>
      <xdr:col>9</xdr:col>
      <xdr:colOff>1579</xdr:colOff>
      <xdr:row>5</xdr:row>
      <xdr:rowOff>175147</xdr:rowOff>
    </xdr:to>
    <xdr:pic>
      <xdr:nvPicPr>
        <xdr:cNvPr id="4" name="Imagen 3"/>
        <xdr:cNvPicPr>
          <a:picLocks noChangeAspect="1"/>
        </xdr:cNvPicPr>
      </xdr:nvPicPr>
      <xdr:blipFill>
        <a:blip xmlns:r="http://schemas.openxmlformats.org/officeDocument/2006/relationships" r:embed="rId2"/>
        <a:stretch>
          <a:fillRect/>
        </a:stretch>
      </xdr:blipFill>
      <xdr:spPr>
        <a:xfrm>
          <a:off x="9020175" y="52387"/>
          <a:ext cx="1573204" cy="114193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39997558519241921"/>
  </sheetPr>
  <dimension ref="B3:L288"/>
  <sheetViews>
    <sheetView showGridLines="0" tabSelected="1" zoomScale="80" zoomScaleNormal="80" zoomScaleSheetLayoutView="80" workbookViewId="0">
      <selection activeCell="B11" sqref="B11:G11"/>
    </sheetView>
  </sheetViews>
  <sheetFormatPr baseColWidth="10" defaultRowHeight="15" x14ac:dyDescent="0.25"/>
  <cols>
    <col min="1" max="1" width="3.7109375" style="1" customWidth="1"/>
    <col min="2" max="2" width="8.7109375" style="46" customWidth="1"/>
    <col min="3" max="3" width="10.7109375" style="46" customWidth="1"/>
    <col min="4" max="4" width="60.7109375" style="46" customWidth="1"/>
    <col min="5" max="6" width="11.42578125" style="46"/>
    <col min="7" max="7" width="15.5703125" style="46" bestFit="1" customWidth="1"/>
    <col min="8" max="8" width="15.5703125" style="46" customWidth="1"/>
    <col min="9" max="9" width="20.7109375" style="46" customWidth="1"/>
    <col min="10" max="10" width="11.42578125" style="1"/>
    <col min="11" max="11" width="18.7109375" style="1" customWidth="1"/>
    <col min="12" max="16384" width="11.42578125" style="1"/>
  </cols>
  <sheetData>
    <row r="3" spans="2:11" ht="18.75" x14ac:dyDescent="0.25">
      <c r="D3" s="122" t="s">
        <v>309</v>
      </c>
      <c r="E3" s="122"/>
      <c r="F3" s="122"/>
      <c r="G3" s="122"/>
    </row>
    <row r="4" spans="2:11" ht="15.75" x14ac:dyDescent="0.25">
      <c r="D4" s="123" t="s">
        <v>310</v>
      </c>
      <c r="E4" s="123"/>
      <c r="F4" s="123"/>
      <c r="G4" s="123"/>
    </row>
    <row r="5" spans="2:11" ht="15.75" x14ac:dyDescent="0.25">
      <c r="D5" s="123" t="s">
        <v>311</v>
      </c>
      <c r="E5" s="123"/>
      <c r="F5" s="123"/>
      <c r="G5" s="123"/>
    </row>
    <row r="8" spans="2:11" x14ac:dyDescent="0.25">
      <c r="B8" s="124" t="s">
        <v>316</v>
      </c>
      <c r="C8" s="124"/>
      <c r="D8" s="124"/>
      <c r="E8" s="124"/>
      <c r="F8" s="124"/>
      <c r="G8" s="124"/>
      <c r="I8" s="46" t="s">
        <v>329</v>
      </c>
    </row>
    <row r="9" spans="2:11" ht="18.75" x14ac:dyDescent="0.25">
      <c r="B9" s="124" t="s">
        <v>319</v>
      </c>
      <c r="C9" s="124"/>
      <c r="D9" s="124"/>
      <c r="E9" s="124"/>
      <c r="F9" s="124"/>
      <c r="G9" s="124"/>
      <c r="H9" s="36"/>
      <c r="I9" s="36"/>
    </row>
    <row r="10" spans="2:11" x14ac:dyDescent="0.25">
      <c r="B10" s="124" t="s">
        <v>318</v>
      </c>
      <c r="C10" s="124"/>
      <c r="D10" s="124"/>
      <c r="E10" s="124"/>
      <c r="F10" s="124"/>
      <c r="G10" s="124"/>
      <c r="H10" s="124"/>
      <c r="I10" s="124"/>
    </row>
    <row r="11" spans="2:11" ht="18.75" x14ac:dyDescent="0.25">
      <c r="B11" s="124" t="s">
        <v>317</v>
      </c>
      <c r="C11" s="124"/>
      <c r="D11" s="124"/>
      <c r="E11" s="124"/>
      <c r="F11" s="124"/>
      <c r="G11" s="124"/>
      <c r="H11" s="36"/>
      <c r="I11" s="36"/>
    </row>
    <row r="12" spans="2:11" ht="15.75" thickBot="1" x14ac:dyDescent="0.3">
      <c r="H12" s="46" t="s">
        <v>330</v>
      </c>
    </row>
    <row r="13" spans="2:11" ht="26.25" thickBot="1" x14ac:dyDescent="0.3">
      <c r="B13" s="40" t="s">
        <v>312</v>
      </c>
      <c r="C13" s="41" t="s">
        <v>313</v>
      </c>
      <c r="D13" s="41" t="s">
        <v>0</v>
      </c>
      <c r="E13" s="41" t="s">
        <v>1</v>
      </c>
      <c r="F13" s="42" t="s">
        <v>314</v>
      </c>
      <c r="G13" s="43" t="s">
        <v>2</v>
      </c>
      <c r="H13" s="44" t="s">
        <v>315</v>
      </c>
      <c r="I13" s="45" t="s">
        <v>3</v>
      </c>
    </row>
    <row r="15" spans="2:11" ht="23.25" x14ac:dyDescent="0.25">
      <c r="B15" s="73" t="s">
        <v>261</v>
      </c>
      <c r="C15" s="74"/>
      <c r="D15" s="75" t="s">
        <v>260</v>
      </c>
      <c r="E15" s="74"/>
      <c r="F15" s="74"/>
      <c r="G15" s="74"/>
      <c r="H15" s="74"/>
      <c r="I15" s="76">
        <f>SUM(I16:I23)</f>
        <v>0</v>
      </c>
    </row>
    <row r="16" spans="2:11" ht="94.5" x14ac:dyDescent="0.25">
      <c r="B16" s="47">
        <v>10</v>
      </c>
      <c r="C16" s="48">
        <v>2</v>
      </c>
      <c r="D16" s="21" t="s">
        <v>4</v>
      </c>
      <c r="E16" s="49" t="s">
        <v>5</v>
      </c>
      <c r="F16" s="50">
        <v>162</v>
      </c>
      <c r="G16" s="51"/>
      <c r="H16" s="51"/>
      <c r="I16" s="52"/>
      <c r="K16" s="29"/>
    </row>
    <row r="17" spans="2:11" ht="94.5" x14ac:dyDescent="0.25">
      <c r="B17" s="47">
        <v>20</v>
      </c>
      <c r="C17" s="48">
        <v>2.0009999999999999</v>
      </c>
      <c r="D17" s="21" t="s">
        <v>6</v>
      </c>
      <c r="E17" s="49" t="s">
        <v>5</v>
      </c>
      <c r="F17" s="50">
        <v>97</v>
      </c>
      <c r="G17" s="51"/>
      <c r="H17" s="51"/>
      <c r="I17" s="52"/>
      <c r="K17" s="29"/>
    </row>
    <row r="18" spans="2:11" ht="110.25" x14ac:dyDescent="0.25">
      <c r="B18" s="47">
        <v>30</v>
      </c>
      <c r="C18" s="48">
        <v>2.0019999999999998</v>
      </c>
      <c r="D18" s="21" t="s">
        <v>7</v>
      </c>
      <c r="E18" s="49" t="s">
        <v>5</v>
      </c>
      <c r="F18" s="50">
        <v>41</v>
      </c>
      <c r="G18" s="51"/>
      <c r="H18" s="51"/>
      <c r="I18" s="52"/>
      <c r="K18" s="29"/>
    </row>
    <row r="19" spans="2:11" ht="78.75" x14ac:dyDescent="0.25">
      <c r="B19" s="47">
        <v>40</v>
      </c>
      <c r="C19" s="48">
        <v>2.008999999999999</v>
      </c>
      <c r="D19" s="21" t="s">
        <v>8</v>
      </c>
      <c r="E19" s="49" t="s">
        <v>5</v>
      </c>
      <c r="F19" s="50">
        <v>162</v>
      </c>
      <c r="G19" s="51"/>
      <c r="H19" s="51"/>
      <c r="I19" s="52"/>
      <c r="K19" s="29"/>
    </row>
    <row r="20" spans="2:11" ht="63" x14ac:dyDescent="0.25">
      <c r="B20" s="47">
        <v>50</v>
      </c>
      <c r="C20" s="48">
        <v>2.0169999999999981</v>
      </c>
      <c r="D20" s="21" t="s">
        <v>9</v>
      </c>
      <c r="E20" s="49" t="s">
        <v>10</v>
      </c>
      <c r="F20" s="50">
        <v>145</v>
      </c>
      <c r="G20" s="51"/>
      <c r="H20" s="51"/>
      <c r="I20" s="52"/>
      <c r="K20" s="29"/>
    </row>
    <row r="21" spans="2:11" ht="78.75" x14ac:dyDescent="0.25">
      <c r="B21" s="47">
        <v>60</v>
      </c>
      <c r="C21" s="48">
        <v>2.0279999999999969</v>
      </c>
      <c r="D21" s="21" t="s">
        <v>11</v>
      </c>
      <c r="E21" s="49" t="s">
        <v>12</v>
      </c>
      <c r="F21" s="50">
        <v>282</v>
      </c>
      <c r="G21" s="51"/>
      <c r="H21" s="51"/>
      <c r="I21" s="52"/>
      <c r="K21" s="29"/>
    </row>
    <row r="22" spans="2:11" ht="94.5" x14ac:dyDescent="0.25">
      <c r="B22" s="47">
        <v>70</v>
      </c>
      <c r="C22" s="48">
        <v>2.035999999999996</v>
      </c>
      <c r="D22" s="21" t="s">
        <v>13</v>
      </c>
      <c r="E22" s="49" t="s">
        <v>14</v>
      </c>
      <c r="F22" s="50">
        <v>62</v>
      </c>
      <c r="G22" s="51"/>
      <c r="H22" s="51"/>
      <c r="I22" s="52"/>
      <c r="K22" s="29"/>
    </row>
    <row r="23" spans="2:11" ht="110.25" x14ac:dyDescent="0.25">
      <c r="B23" s="47">
        <v>80</v>
      </c>
      <c r="C23" s="53">
        <v>2.0389999999999957</v>
      </c>
      <c r="D23" s="21" t="s">
        <v>15</v>
      </c>
      <c r="E23" s="49" t="s">
        <v>12</v>
      </c>
      <c r="F23" s="50">
        <v>150</v>
      </c>
      <c r="G23" s="51"/>
      <c r="H23" s="51"/>
      <c r="I23" s="52"/>
      <c r="K23" s="29"/>
    </row>
    <row r="24" spans="2:11" ht="23.25" x14ac:dyDescent="0.25">
      <c r="B24" s="73" t="s">
        <v>262</v>
      </c>
      <c r="C24" s="74"/>
      <c r="D24" s="75" t="s">
        <v>263</v>
      </c>
      <c r="E24" s="74"/>
      <c r="F24" s="74"/>
      <c r="G24" s="74"/>
      <c r="H24" s="74"/>
      <c r="I24" s="76"/>
      <c r="K24" s="29"/>
    </row>
    <row r="25" spans="2:11" ht="47.25" x14ac:dyDescent="0.25">
      <c r="B25" s="54">
        <v>90</v>
      </c>
      <c r="C25" s="55">
        <v>3.0069999999999992</v>
      </c>
      <c r="D25" s="21" t="s">
        <v>206</v>
      </c>
      <c r="E25" s="49" t="s">
        <v>21</v>
      </c>
      <c r="F25" s="56">
        <v>250</v>
      </c>
      <c r="G25" s="57"/>
      <c r="H25" s="57"/>
      <c r="I25" s="52"/>
      <c r="K25" s="29"/>
    </row>
    <row r="26" spans="2:11" ht="47.25" x14ac:dyDescent="0.25">
      <c r="B26" s="54">
        <v>100</v>
      </c>
      <c r="C26" s="55">
        <v>3.01</v>
      </c>
      <c r="D26" s="21" t="s">
        <v>207</v>
      </c>
      <c r="E26" s="49" t="s">
        <v>21</v>
      </c>
      <c r="F26" s="56">
        <v>600</v>
      </c>
      <c r="G26" s="57"/>
      <c r="H26" s="57"/>
      <c r="I26" s="52"/>
      <c r="K26" s="29"/>
    </row>
    <row r="27" spans="2:11" ht="78.75" x14ac:dyDescent="0.25">
      <c r="B27" s="54">
        <v>110</v>
      </c>
      <c r="C27" s="53">
        <v>3.03</v>
      </c>
      <c r="D27" s="21" t="s">
        <v>16</v>
      </c>
      <c r="E27" s="49" t="s">
        <v>17</v>
      </c>
      <c r="F27" s="50">
        <v>4</v>
      </c>
      <c r="G27" s="51"/>
      <c r="H27" s="51"/>
      <c r="I27" s="52"/>
      <c r="K27" s="29"/>
    </row>
    <row r="28" spans="2:11" ht="189" x14ac:dyDescent="0.25">
      <c r="B28" s="54">
        <v>120</v>
      </c>
      <c r="C28" s="48">
        <v>3.0389999999999997</v>
      </c>
      <c r="D28" s="21" t="s">
        <v>18</v>
      </c>
      <c r="E28" s="49" t="s">
        <v>17</v>
      </c>
      <c r="F28" s="50">
        <v>1</v>
      </c>
      <c r="G28" s="51"/>
      <c r="H28" s="51"/>
      <c r="I28" s="52"/>
      <c r="K28" s="29"/>
    </row>
    <row r="29" spans="2:11" ht="110.25" x14ac:dyDescent="0.25">
      <c r="B29" s="54">
        <v>130</v>
      </c>
      <c r="C29" s="48">
        <v>3.0549999999999979</v>
      </c>
      <c r="D29" s="21" t="s">
        <v>19</v>
      </c>
      <c r="E29" s="49" t="s">
        <v>17</v>
      </c>
      <c r="F29" s="50">
        <v>2</v>
      </c>
      <c r="G29" s="51"/>
      <c r="H29" s="51"/>
      <c r="I29" s="52"/>
      <c r="K29" s="29"/>
    </row>
    <row r="30" spans="2:11" ht="63" x14ac:dyDescent="0.25">
      <c r="B30" s="54">
        <v>140</v>
      </c>
      <c r="C30" s="48">
        <v>3.0639999999999969</v>
      </c>
      <c r="D30" s="21" t="s">
        <v>20</v>
      </c>
      <c r="E30" s="49" t="s">
        <v>21</v>
      </c>
      <c r="F30" s="50">
        <v>300</v>
      </c>
      <c r="G30" s="51"/>
      <c r="H30" s="51"/>
      <c r="I30" s="52"/>
      <c r="K30" s="29"/>
    </row>
    <row r="31" spans="2:11" ht="47.25" x14ac:dyDescent="0.25">
      <c r="B31" s="54">
        <v>150</v>
      </c>
      <c r="C31" s="55">
        <v>3.0849999999999946</v>
      </c>
      <c r="D31" s="21" t="s">
        <v>208</v>
      </c>
      <c r="E31" s="49" t="s">
        <v>21</v>
      </c>
      <c r="F31" s="56">
        <v>150</v>
      </c>
      <c r="G31" s="57"/>
      <c r="H31" s="57"/>
      <c r="I31" s="52"/>
      <c r="K31" s="29"/>
    </row>
    <row r="32" spans="2:11" ht="63" x14ac:dyDescent="0.25">
      <c r="B32" s="54">
        <v>160</v>
      </c>
      <c r="C32" s="48">
        <v>3.0889999999999942</v>
      </c>
      <c r="D32" s="21" t="s">
        <v>22</v>
      </c>
      <c r="E32" s="49" t="s">
        <v>21</v>
      </c>
      <c r="F32" s="50">
        <v>150</v>
      </c>
      <c r="G32" s="51"/>
      <c r="H32" s="51"/>
      <c r="I32" s="52"/>
      <c r="K32" s="29"/>
    </row>
    <row r="33" spans="2:11" ht="63" x14ac:dyDescent="0.25">
      <c r="B33" s="54">
        <v>170</v>
      </c>
      <c r="C33" s="48">
        <v>3.1689999999999854</v>
      </c>
      <c r="D33" s="21" t="s">
        <v>23</v>
      </c>
      <c r="E33" s="49" t="s">
        <v>21</v>
      </c>
      <c r="F33" s="50">
        <v>500</v>
      </c>
      <c r="G33" s="51"/>
      <c r="H33" s="51"/>
      <c r="I33" s="52"/>
      <c r="K33" s="29"/>
    </row>
    <row r="34" spans="2:11" ht="47.25" x14ac:dyDescent="0.25">
      <c r="B34" s="54">
        <v>180</v>
      </c>
      <c r="C34" s="48">
        <v>3.1879999999999833</v>
      </c>
      <c r="D34" s="21" t="s">
        <v>24</v>
      </c>
      <c r="E34" s="49" t="s">
        <v>21</v>
      </c>
      <c r="F34" s="50">
        <v>3500</v>
      </c>
      <c r="G34" s="51"/>
      <c r="H34" s="51"/>
      <c r="I34" s="52"/>
      <c r="K34" s="29"/>
    </row>
    <row r="35" spans="2:11" ht="47.25" x14ac:dyDescent="0.25">
      <c r="B35" s="54">
        <v>190</v>
      </c>
      <c r="C35" s="55">
        <v>3.1919999999999829</v>
      </c>
      <c r="D35" s="21" t="s">
        <v>209</v>
      </c>
      <c r="E35" s="49" t="s">
        <v>21</v>
      </c>
      <c r="F35" s="56">
        <v>250</v>
      </c>
      <c r="G35" s="57"/>
      <c r="H35" s="57"/>
      <c r="I35" s="52"/>
      <c r="K35" s="29"/>
    </row>
    <row r="36" spans="2:11" ht="63" x14ac:dyDescent="0.25">
      <c r="B36" s="54">
        <v>200</v>
      </c>
      <c r="C36" s="48">
        <v>3.2079999999999811</v>
      </c>
      <c r="D36" s="21" t="s">
        <v>25</v>
      </c>
      <c r="E36" s="49" t="s">
        <v>21</v>
      </c>
      <c r="F36" s="50">
        <v>150</v>
      </c>
      <c r="G36" s="51"/>
      <c r="H36" s="51"/>
      <c r="I36" s="52"/>
      <c r="K36" s="29"/>
    </row>
    <row r="37" spans="2:11" ht="47.25" x14ac:dyDescent="0.25">
      <c r="B37" s="54">
        <v>210</v>
      </c>
      <c r="C37" s="48">
        <v>3.226999999999979</v>
      </c>
      <c r="D37" s="21" t="s">
        <v>26</v>
      </c>
      <c r="E37" s="49" t="s">
        <v>21</v>
      </c>
      <c r="F37" s="50">
        <v>2000</v>
      </c>
      <c r="G37" s="51"/>
      <c r="H37" s="51"/>
      <c r="I37" s="52"/>
      <c r="K37" s="29"/>
    </row>
    <row r="38" spans="2:11" ht="63" x14ac:dyDescent="0.25">
      <c r="B38" s="54">
        <v>220</v>
      </c>
      <c r="C38" s="48">
        <v>3.2309999999999786</v>
      </c>
      <c r="D38" s="21" t="s">
        <v>27</v>
      </c>
      <c r="E38" s="49" t="s">
        <v>21</v>
      </c>
      <c r="F38" s="50">
        <v>1600</v>
      </c>
      <c r="G38" s="51"/>
      <c r="H38" s="51"/>
      <c r="I38" s="52"/>
      <c r="K38" s="29"/>
    </row>
    <row r="39" spans="2:11" ht="63" x14ac:dyDescent="0.25">
      <c r="B39" s="54">
        <v>230</v>
      </c>
      <c r="C39" s="48">
        <v>3.2439999999999771</v>
      </c>
      <c r="D39" s="21" t="s">
        <v>28</v>
      </c>
      <c r="E39" s="49" t="s">
        <v>17</v>
      </c>
      <c r="F39" s="50">
        <v>40</v>
      </c>
      <c r="G39" s="51"/>
      <c r="H39" s="51"/>
      <c r="I39" s="52"/>
      <c r="K39" s="29"/>
    </row>
    <row r="40" spans="2:11" ht="63" x14ac:dyDescent="0.25">
      <c r="B40" s="54">
        <v>240</v>
      </c>
      <c r="C40" s="48">
        <v>3.2459999999999769</v>
      </c>
      <c r="D40" s="21" t="s">
        <v>29</v>
      </c>
      <c r="E40" s="49" t="s">
        <v>17</v>
      </c>
      <c r="F40" s="50">
        <v>23</v>
      </c>
      <c r="G40" s="51"/>
      <c r="H40" s="51"/>
      <c r="I40" s="52"/>
      <c r="K40" s="29"/>
    </row>
    <row r="41" spans="2:11" ht="63" x14ac:dyDescent="0.25">
      <c r="B41" s="54">
        <v>250</v>
      </c>
      <c r="C41" s="48">
        <v>3.2509999999999764</v>
      </c>
      <c r="D41" s="21" t="s">
        <v>30</v>
      </c>
      <c r="E41" s="49" t="s">
        <v>31</v>
      </c>
      <c r="F41" s="50">
        <v>145</v>
      </c>
      <c r="G41" s="51"/>
      <c r="H41" s="51"/>
      <c r="I41" s="52"/>
      <c r="K41" s="29"/>
    </row>
    <row r="42" spans="2:11" ht="141.75" x14ac:dyDescent="0.25">
      <c r="B42" s="54">
        <v>260</v>
      </c>
      <c r="C42" s="55">
        <v>3.5589999999999424</v>
      </c>
      <c r="D42" s="21" t="s">
        <v>210</v>
      </c>
      <c r="E42" s="49" t="s">
        <v>17</v>
      </c>
      <c r="F42" s="56">
        <v>1</v>
      </c>
      <c r="G42" s="57"/>
      <c r="H42" s="57"/>
      <c r="I42" s="52"/>
      <c r="K42" s="29"/>
    </row>
    <row r="43" spans="2:11" ht="47.25" x14ac:dyDescent="0.25">
      <c r="B43" s="54">
        <v>270</v>
      </c>
      <c r="C43" s="48">
        <v>3.5799999999999401</v>
      </c>
      <c r="D43" s="21" t="s">
        <v>32</v>
      </c>
      <c r="E43" s="49" t="s">
        <v>21</v>
      </c>
      <c r="F43" s="50">
        <v>436</v>
      </c>
      <c r="G43" s="51"/>
      <c r="H43" s="51"/>
      <c r="I43" s="52"/>
      <c r="K43" s="29"/>
    </row>
    <row r="44" spans="2:11" ht="63" x14ac:dyDescent="0.25">
      <c r="B44" s="54">
        <v>280</v>
      </c>
      <c r="C44" s="48">
        <v>3.9889999999999999</v>
      </c>
      <c r="D44" s="21" t="s">
        <v>33</v>
      </c>
      <c r="E44" s="49" t="s">
        <v>17</v>
      </c>
      <c r="F44" s="50">
        <v>4</v>
      </c>
      <c r="G44" s="51"/>
      <c r="H44" s="51"/>
      <c r="I44" s="52"/>
      <c r="K44" s="29"/>
    </row>
    <row r="45" spans="2:11" ht="63" x14ac:dyDescent="0.25">
      <c r="B45" s="54">
        <v>290</v>
      </c>
      <c r="C45" s="48">
        <v>3.99</v>
      </c>
      <c r="D45" s="21" t="s">
        <v>34</v>
      </c>
      <c r="E45" s="49" t="s">
        <v>17</v>
      </c>
      <c r="F45" s="50">
        <v>184</v>
      </c>
      <c r="G45" s="51"/>
      <c r="H45" s="51"/>
      <c r="I45" s="52"/>
      <c r="K45" s="29"/>
    </row>
    <row r="46" spans="2:11" ht="63" x14ac:dyDescent="0.25">
      <c r="B46" s="54">
        <v>300</v>
      </c>
      <c r="C46" s="48">
        <v>3.9910000000000001</v>
      </c>
      <c r="D46" s="21" t="s">
        <v>35</v>
      </c>
      <c r="E46" s="49" t="s">
        <v>17</v>
      </c>
      <c r="F46" s="50">
        <v>122</v>
      </c>
      <c r="G46" s="51"/>
      <c r="H46" s="51"/>
      <c r="I46" s="52"/>
      <c r="K46" s="29"/>
    </row>
    <row r="47" spans="2:11" ht="94.5" x14ac:dyDescent="0.25">
      <c r="B47" s="54">
        <v>310</v>
      </c>
      <c r="C47" s="48">
        <v>3.992</v>
      </c>
      <c r="D47" s="21" t="s">
        <v>36</v>
      </c>
      <c r="E47" s="49" t="s">
        <v>17</v>
      </c>
      <c r="F47" s="50">
        <v>32</v>
      </c>
      <c r="G47" s="51"/>
      <c r="H47" s="51"/>
      <c r="I47" s="52"/>
      <c r="K47" s="29"/>
    </row>
    <row r="48" spans="2:11" ht="157.5" x14ac:dyDescent="0.25">
      <c r="B48" s="54">
        <v>320</v>
      </c>
      <c r="C48" s="48">
        <v>3.996</v>
      </c>
      <c r="D48" s="21" t="s">
        <v>37</v>
      </c>
      <c r="E48" s="49" t="s">
        <v>17</v>
      </c>
      <c r="F48" s="50">
        <v>263</v>
      </c>
      <c r="G48" s="51"/>
      <c r="H48" s="51"/>
      <c r="I48" s="52"/>
      <c r="K48" s="29"/>
    </row>
    <row r="49" spans="2:11" ht="110.25" x14ac:dyDescent="0.25">
      <c r="B49" s="54">
        <v>330</v>
      </c>
      <c r="C49" s="48">
        <v>4.0049999999998951</v>
      </c>
      <c r="D49" s="21" t="s">
        <v>38</v>
      </c>
      <c r="E49" s="49" t="s">
        <v>17</v>
      </c>
      <c r="F49" s="50">
        <v>20</v>
      </c>
      <c r="G49" s="51"/>
      <c r="H49" s="51"/>
      <c r="I49" s="52"/>
      <c r="K49" s="29"/>
    </row>
    <row r="50" spans="2:11" ht="110.25" x14ac:dyDescent="0.25">
      <c r="B50" s="54">
        <v>340</v>
      </c>
      <c r="C50" s="48">
        <v>4.0059999999998954</v>
      </c>
      <c r="D50" s="21" t="s">
        <v>39</v>
      </c>
      <c r="E50" s="49" t="s">
        <v>17</v>
      </c>
      <c r="F50" s="50">
        <v>13</v>
      </c>
      <c r="G50" s="51"/>
      <c r="H50" s="51"/>
      <c r="I50" s="52"/>
      <c r="K50" s="29"/>
    </row>
    <row r="51" spans="2:11" ht="126" x14ac:dyDescent="0.25">
      <c r="B51" s="54">
        <v>350</v>
      </c>
      <c r="C51" s="48">
        <v>4.03</v>
      </c>
      <c r="D51" s="21" t="s">
        <v>40</v>
      </c>
      <c r="E51" s="49" t="s">
        <v>41</v>
      </c>
      <c r="F51" s="50">
        <v>25</v>
      </c>
      <c r="G51" s="51"/>
      <c r="H51" s="51"/>
      <c r="I51" s="52"/>
      <c r="K51" s="29"/>
    </row>
    <row r="52" spans="2:11" ht="157.5" x14ac:dyDescent="0.25">
      <c r="B52" s="54">
        <v>360</v>
      </c>
      <c r="C52" s="48">
        <v>4.0330000000000004</v>
      </c>
      <c r="D52" s="21" t="s">
        <v>42</v>
      </c>
      <c r="E52" s="49" t="s">
        <v>41</v>
      </c>
      <c r="F52" s="50">
        <v>35</v>
      </c>
      <c r="G52" s="51"/>
      <c r="H52" s="51"/>
      <c r="I52" s="52"/>
      <c r="K52" s="29"/>
    </row>
    <row r="53" spans="2:11" ht="204.75" x14ac:dyDescent="0.25">
      <c r="B53" s="54">
        <v>370</v>
      </c>
      <c r="C53" s="48">
        <v>4.0350000000000001</v>
      </c>
      <c r="D53" s="21" t="s">
        <v>43</v>
      </c>
      <c r="E53" s="49" t="s">
        <v>41</v>
      </c>
      <c r="F53" s="50">
        <v>180</v>
      </c>
      <c r="G53" s="51"/>
      <c r="H53" s="51"/>
      <c r="I53" s="52"/>
      <c r="K53" s="29"/>
    </row>
    <row r="54" spans="2:11" ht="267.75" x14ac:dyDescent="0.25">
      <c r="B54" s="54">
        <v>380</v>
      </c>
      <c r="C54" s="48">
        <v>4.0419999999999998</v>
      </c>
      <c r="D54" s="21" t="s">
        <v>44</v>
      </c>
      <c r="E54" s="49" t="s">
        <v>41</v>
      </c>
      <c r="F54" s="50">
        <v>50</v>
      </c>
      <c r="G54" s="51"/>
      <c r="H54" s="51"/>
      <c r="I54" s="52"/>
      <c r="K54" s="29"/>
    </row>
    <row r="55" spans="2:11" ht="78.75" x14ac:dyDescent="0.25">
      <c r="B55" s="54">
        <v>390</v>
      </c>
      <c r="C55" s="55">
        <v>4.0599999999999996</v>
      </c>
      <c r="D55" s="21" t="s">
        <v>211</v>
      </c>
      <c r="E55" s="49" t="s">
        <v>41</v>
      </c>
      <c r="F55" s="56">
        <v>5</v>
      </c>
      <c r="G55" s="57"/>
      <c r="H55" s="57"/>
      <c r="I55" s="52"/>
      <c r="K55" s="29"/>
    </row>
    <row r="56" spans="2:11" ht="42.75" x14ac:dyDescent="0.25">
      <c r="B56" s="54">
        <v>400</v>
      </c>
      <c r="C56" s="48">
        <v>4.1782000000000172</v>
      </c>
      <c r="D56" s="21" t="s">
        <v>45</v>
      </c>
      <c r="E56" s="49" t="s">
        <v>21</v>
      </c>
      <c r="F56" s="50">
        <v>3700</v>
      </c>
      <c r="G56" s="51"/>
      <c r="H56" s="51"/>
      <c r="I56" s="52"/>
      <c r="K56" s="29"/>
    </row>
    <row r="57" spans="2:11" ht="42.75" x14ac:dyDescent="0.25">
      <c r="B57" s="54">
        <v>410</v>
      </c>
      <c r="C57" s="48">
        <v>4.1788000000000158</v>
      </c>
      <c r="D57" s="21" t="s">
        <v>46</v>
      </c>
      <c r="E57" s="49" t="s">
        <v>21</v>
      </c>
      <c r="F57" s="50">
        <v>7050</v>
      </c>
      <c r="G57" s="51"/>
      <c r="H57" s="51"/>
      <c r="I57" s="52"/>
      <c r="K57" s="29"/>
    </row>
    <row r="58" spans="2:11" ht="42.75" x14ac:dyDescent="0.25">
      <c r="B58" s="54">
        <v>420</v>
      </c>
      <c r="C58" s="48">
        <v>4.1815000000000095</v>
      </c>
      <c r="D58" s="21" t="s">
        <v>47</v>
      </c>
      <c r="E58" s="49" t="s">
        <v>21</v>
      </c>
      <c r="F58" s="50">
        <v>3150</v>
      </c>
      <c r="G58" s="51"/>
      <c r="H58" s="51"/>
      <c r="I58" s="52"/>
      <c r="K58" s="29"/>
    </row>
    <row r="59" spans="2:11" ht="78.75" x14ac:dyDescent="0.25">
      <c r="B59" s="54">
        <v>430</v>
      </c>
      <c r="C59" s="48">
        <v>20.045000000000002</v>
      </c>
      <c r="D59" s="21" t="s">
        <v>228</v>
      </c>
      <c r="E59" s="58" t="s">
        <v>305</v>
      </c>
      <c r="F59" s="59">
        <v>17807.490000000002</v>
      </c>
      <c r="G59" s="60"/>
      <c r="H59" s="60"/>
      <c r="I59" s="52"/>
      <c r="K59" s="29"/>
    </row>
    <row r="60" spans="2:11" ht="78.75" x14ac:dyDescent="0.25">
      <c r="B60" s="54">
        <v>440</v>
      </c>
      <c r="C60" s="48">
        <v>20.045000000000002</v>
      </c>
      <c r="D60" s="21" t="s">
        <v>229</v>
      </c>
      <c r="E60" s="58" t="s">
        <v>305</v>
      </c>
      <c r="F60" s="59">
        <v>17807.490000000002</v>
      </c>
      <c r="G60" s="60"/>
      <c r="H60" s="60"/>
      <c r="I60" s="52"/>
      <c r="K60" s="29"/>
    </row>
    <row r="61" spans="2:11" ht="94.5" x14ac:dyDescent="0.25">
      <c r="B61" s="54">
        <v>450</v>
      </c>
      <c r="C61" s="48">
        <v>20.045000000000002</v>
      </c>
      <c r="D61" s="21" t="s">
        <v>230</v>
      </c>
      <c r="E61" s="58" t="s">
        <v>305</v>
      </c>
      <c r="F61" s="59">
        <v>17807.490000000002</v>
      </c>
      <c r="G61" s="60"/>
      <c r="H61" s="60"/>
      <c r="I61" s="52"/>
      <c r="K61" s="29"/>
    </row>
    <row r="62" spans="2:11" ht="23.25" x14ac:dyDescent="0.25">
      <c r="B62" s="73" t="s">
        <v>264</v>
      </c>
      <c r="C62" s="74"/>
      <c r="D62" s="75" t="s">
        <v>265</v>
      </c>
      <c r="E62" s="74"/>
      <c r="F62" s="74"/>
      <c r="G62" s="74"/>
      <c r="H62" s="74"/>
      <c r="I62" s="76"/>
      <c r="K62" s="29"/>
    </row>
    <row r="63" spans="2:11" ht="23.25" x14ac:dyDescent="0.25">
      <c r="B63" s="73" t="s">
        <v>266</v>
      </c>
      <c r="C63" s="74"/>
      <c r="D63" s="75" t="s">
        <v>267</v>
      </c>
      <c r="E63" s="74"/>
      <c r="F63" s="74"/>
      <c r="G63" s="74"/>
      <c r="H63" s="74"/>
      <c r="I63" s="76"/>
      <c r="K63" s="29"/>
    </row>
    <row r="64" spans="2:11" ht="110.25" x14ac:dyDescent="0.25">
      <c r="B64" s="47">
        <v>460</v>
      </c>
      <c r="C64" s="48">
        <v>5</v>
      </c>
      <c r="D64" s="21" t="s">
        <v>48</v>
      </c>
      <c r="E64" s="49" t="s">
        <v>49</v>
      </c>
      <c r="F64" s="50">
        <v>30</v>
      </c>
      <c r="G64" s="51"/>
      <c r="H64" s="51"/>
      <c r="I64" s="52"/>
      <c r="K64" s="29"/>
    </row>
    <row r="65" spans="2:11" ht="78.75" x14ac:dyDescent="0.25">
      <c r="B65" s="47">
        <v>470</v>
      </c>
      <c r="C65" s="48">
        <v>5.0010000000000003</v>
      </c>
      <c r="D65" s="21" t="s">
        <v>50</v>
      </c>
      <c r="E65" s="49" t="s">
        <v>51</v>
      </c>
      <c r="F65" s="50">
        <v>15</v>
      </c>
      <c r="G65" s="51"/>
      <c r="H65" s="51"/>
      <c r="I65" s="52"/>
      <c r="K65" s="29"/>
    </row>
    <row r="66" spans="2:11" ht="94.5" x14ac:dyDescent="0.25">
      <c r="B66" s="47">
        <v>480</v>
      </c>
      <c r="C66" s="48">
        <v>5.0040000000000013</v>
      </c>
      <c r="D66" s="21" t="s">
        <v>52</v>
      </c>
      <c r="E66" s="49" t="s">
        <v>51</v>
      </c>
      <c r="F66" s="50">
        <v>15</v>
      </c>
      <c r="G66" s="51"/>
      <c r="H66" s="51"/>
      <c r="I66" s="52"/>
      <c r="K66" s="29"/>
    </row>
    <row r="67" spans="2:11" ht="94.5" x14ac:dyDescent="0.25">
      <c r="B67" s="47">
        <v>490</v>
      </c>
      <c r="C67" s="48">
        <v>5.0050000000000017</v>
      </c>
      <c r="D67" s="21" t="s">
        <v>53</v>
      </c>
      <c r="E67" s="49" t="s">
        <v>51</v>
      </c>
      <c r="F67" s="50">
        <v>25</v>
      </c>
      <c r="G67" s="51"/>
      <c r="H67" s="51"/>
      <c r="I67" s="52"/>
      <c r="K67" s="29"/>
    </row>
    <row r="68" spans="2:11" ht="94.5" x14ac:dyDescent="0.25">
      <c r="B68" s="47">
        <v>500</v>
      </c>
      <c r="C68" s="48">
        <v>5.006000000000002</v>
      </c>
      <c r="D68" s="21" t="s">
        <v>54</v>
      </c>
      <c r="E68" s="49" t="s">
        <v>51</v>
      </c>
      <c r="F68" s="50">
        <v>30</v>
      </c>
      <c r="G68" s="51"/>
      <c r="H68" s="51"/>
      <c r="I68" s="52"/>
      <c r="K68" s="29"/>
    </row>
    <row r="69" spans="2:11" ht="94.5" x14ac:dyDescent="0.25">
      <c r="B69" s="47">
        <v>510</v>
      </c>
      <c r="C69" s="48">
        <v>5.0069999999999997</v>
      </c>
      <c r="D69" s="21" t="s">
        <v>55</v>
      </c>
      <c r="E69" s="49" t="s">
        <v>51</v>
      </c>
      <c r="F69" s="50">
        <v>30</v>
      </c>
      <c r="G69" s="51"/>
      <c r="H69" s="51"/>
      <c r="I69" s="52"/>
      <c r="K69" s="29"/>
    </row>
    <row r="70" spans="2:11" ht="78.75" x14ac:dyDescent="0.25">
      <c r="B70" s="47">
        <v>520</v>
      </c>
      <c r="C70" s="48">
        <v>5.008</v>
      </c>
      <c r="D70" s="21" t="s">
        <v>56</v>
      </c>
      <c r="E70" s="49" t="s">
        <v>51</v>
      </c>
      <c r="F70" s="50">
        <v>50</v>
      </c>
      <c r="G70" s="51"/>
      <c r="H70" s="51"/>
      <c r="I70" s="52"/>
      <c r="K70" s="29"/>
    </row>
    <row r="71" spans="2:11" ht="94.5" x14ac:dyDescent="0.25">
      <c r="B71" s="47">
        <v>530</v>
      </c>
      <c r="C71" s="48">
        <v>5.0090000000000003</v>
      </c>
      <c r="D71" s="21" t="s">
        <v>57</v>
      </c>
      <c r="E71" s="49" t="s">
        <v>51</v>
      </c>
      <c r="F71" s="50">
        <v>32</v>
      </c>
      <c r="G71" s="51"/>
      <c r="H71" s="51"/>
      <c r="I71" s="52"/>
      <c r="K71" s="29"/>
    </row>
    <row r="72" spans="2:11" ht="78.75" x14ac:dyDescent="0.25">
      <c r="B72" s="47">
        <v>540</v>
      </c>
      <c r="C72" s="48">
        <v>5.012000000000004</v>
      </c>
      <c r="D72" s="21" t="s">
        <v>58</v>
      </c>
      <c r="E72" s="49" t="s">
        <v>51</v>
      </c>
      <c r="F72" s="50">
        <v>24</v>
      </c>
      <c r="G72" s="51"/>
      <c r="H72" s="51"/>
      <c r="I72" s="52"/>
      <c r="K72" s="29"/>
    </row>
    <row r="73" spans="2:11" ht="78.75" x14ac:dyDescent="0.25">
      <c r="B73" s="47">
        <v>550</v>
      </c>
      <c r="C73" s="48">
        <v>5.0149999999999997</v>
      </c>
      <c r="D73" s="21" t="s">
        <v>59</v>
      </c>
      <c r="E73" s="49" t="s">
        <v>51</v>
      </c>
      <c r="F73" s="50">
        <v>24</v>
      </c>
      <c r="G73" s="51"/>
      <c r="H73" s="51"/>
      <c r="I73" s="52"/>
      <c r="K73" s="29"/>
    </row>
    <row r="74" spans="2:11" ht="94.5" x14ac:dyDescent="0.25">
      <c r="B74" s="47">
        <v>560</v>
      </c>
      <c r="C74" s="48">
        <v>5.016</v>
      </c>
      <c r="D74" s="21" t="s">
        <v>60</v>
      </c>
      <c r="E74" s="49" t="s">
        <v>51</v>
      </c>
      <c r="F74" s="50">
        <v>24</v>
      </c>
      <c r="G74" s="51"/>
      <c r="H74" s="51"/>
      <c r="I74" s="52"/>
      <c r="K74" s="29"/>
    </row>
    <row r="75" spans="2:11" ht="94.5" x14ac:dyDescent="0.25">
      <c r="B75" s="47">
        <v>570</v>
      </c>
      <c r="C75" s="48">
        <v>5.018000000000006</v>
      </c>
      <c r="D75" s="21" t="s">
        <v>61</v>
      </c>
      <c r="E75" s="49" t="s">
        <v>41</v>
      </c>
      <c r="F75" s="50">
        <v>24</v>
      </c>
      <c r="G75" s="51"/>
      <c r="H75" s="51"/>
      <c r="I75" s="52"/>
      <c r="K75" s="29"/>
    </row>
    <row r="76" spans="2:11" ht="78.75" x14ac:dyDescent="0.25">
      <c r="B76" s="47">
        <v>580</v>
      </c>
      <c r="C76" s="48">
        <v>5.0190000000000001</v>
      </c>
      <c r="D76" s="21" t="s">
        <v>62</v>
      </c>
      <c r="E76" s="49" t="s">
        <v>51</v>
      </c>
      <c r="F76" s="50">
        <v>24</v>
      </c>
      <c r="G76" s="51"/>
      <c r="H76" s="51"/>
      <c r="I76" s="52"/>
      <c r="K76" s="29"/>
    </row>
    <row r="77" spans="2:11" ht="23.25" x14ac:dyDescent="0.25">
      <c r="B77" s="73" t="s">
        <v>268</v>
      </c>
      <c r="C77" s="74"/>
      <c r="D77" s="75" t="s">
        <v>269</v>
      </c>
      <c r="E77" s="74"/>
      <c r="F77" s="74"/>
      <c r="G77" s="74"/>
      <c r="H77" s="74"/>
      <c r="I77" s="76"/>
      <c r="K77" s="29"/>
    </row>
    <row r="78" spans="2:11" ht="157.5" x14ac:dyDescent="0.25">
      <c r="B78" s="47">
        <v>590</v>
      </c>
      <c r="C78" s="48">
        <v>5.0209999999999999</v>
      </c>
      <c r="D78" s="21" t="s">
        <v>63</v>
      </c>
      <c r="E78" s="49" t="s">
        <v>17</v>
      </c>
      <c r="F78" s="50">
        <v>30</v>
      </c>
      <c r="G78" s="51"/>
      <c r="H78" s="51"/>
      <c r="I78" s="52"/>
      <c r="K78" s="29"/>
    </row>
    <row r="79" spans="2:11" ht="173.25" x14ac:dyDescent="0.25">
      <c r="B79" s="47">
        <v>600</v>
      </c>
      <c r="C79" s="48"/>
      <c r="D79" s="21" t="s">
        <v>64</v>
      </c>
      <c r="E79" s="49" t="s">
        <v>17</v>
      </c>
      <c r="F79" s="50">
        <v>18</v>
      </c>
      <c r="G79" s="51"/>
      <c r="H79" s="51"/>
      <c r="I79" s="52"/>
      <c r="K79" s="29"/>
    </row>
    <row r="80" spans="2:11" ht="23.25" x14ac:dyDescent="0.25">
      <c r="B80" s="73" t="s">
        <v>270</v>
      </c>
      <c r="C80" s="74"/>
      <c r="D80" s="75" t="s">
        <v>271</v>
      </c>
      <c r="E80" s="74"/>
      <c r="F80" s="74"/>
      <c r="G80" s="74"/>
      <c r="H80" s="74"/>
      <c r="I80" s="76"/>
      <c r="K80" s="29"/>
    </row>
    <row r="81" spans="2:11" ht="126" x14ac:dyDescent="0.25">
      <c r="B81" s="47">
        <v>610</v>
      </c>
      <c r="C81" s="48">
        <v>7.0040000000000013</v>
      </c>
      <c r="D81" s="21" t="s">
        <v>65</v>
      </c>
      <c r="E81" s="49" t="s">
        <v>49</v>
      </c>
      <c r="F81" s="50">
        <v>3</v>
      </c>
      <c r="G81" s="51"/>
      <c r="H81" s="51"/>
      <c r="I81" s="52"/>
      <c r="K81" s="29"/>
    </row>
    <row r="82" spans="2:11" ht="94.5" x14ac:dyDescent="0.25">
      <c r="B82" s="47">
        <v>620</v>
      </c>
      <c r="C82" s="48">
        <v>7.04</v>
      </c>
      <c r="D82" s="21" t="s">
        <v>66</v>
      </c>
      <c r="E82" s="49" t="s">
        <v>49</v>
      </c>
      <c r="F82" s="50">
        <v>3</v>
      </c>
      <c r="G82" s="51"/>
      <c r="H82" s="51"/>
      <c r="I82" s="52"/>
      <c r="K82" s="29"/>
    </row>
    <row r="83" spans="2:11" ht="94.5" x14ac:dyDescent="0.25">
      <c r="B83" s="47">
        <v>630</v>
      </c>
      <c r="C83" s="48">
        <v>7.0410000000000004</v>
      </c>
      <c r="D83" s="21" t="s">
        <v>67</v>
      </c>
      <c r="E83" s="49" t="s">
        <v>49</v>
      </c>
      <c r="F83" s="50">
        <v>3</v>
      </c>
      <c r="G83" s="51"/>
      <c r="H83" s="51"/>
      <c r="I83" s="52"/>
      <c r="K83" s="29"/>
    </row>
    <row r="84" spans="2:11" ht="94.5" x14ac:dyDescent="0.25">
      <c r="B84" s="47">
        <v>640</v>
      </c>
      <c r="C84" s="48">
        <v>7.0419999999999998</v>
      </c>
      <c r="D84" s="21" t="s">
        <v>68</v>
      </c>
      <c r="E84" s="49" t="s">
        <v>49</v>
      </c>
      <c r="F84" s="50">
        <v>3</v>
      </c>
      <c r="G84" s="51"/>
      <c r="H84" s="51"/>
      <c r="I84" s="52"/>
      <c r="K84" s="29"/>
    </row>
    <row r="85" spans="2:11" ht="94.5" x14ac:dyDescent="0.25">
      <c r="B85" s="47">
        <v>650</v>
      </c>
      <c r="C85" s="48">
        <v>7.0430000000000001</v>
      </c>
      <c r="D85" s="21" t="s">
        <v>69</v>
      </c>
      <c r="E85" s="49" t="s">
        <v>49</v>
      </c>
      <c r="F85" s="50">
        <v>2</v>
      </c>
      <c r="G85" s="51"/>
      <c r="H85" s="51"/>
      <c r="I85" s="52"/>
      <c r="K85" s="29"/>
    </row>
    <row r="86" spans="2:11" ht="23.25" x14ac:dyDescent="0.25">
      <c r="B86" s="73" t="s">
        <v>272</v>
      </c>
      <c r="C86" s="74"/>
      <c r="D86" s="75" t="s">
        <v>273</v>
      </c>
      <c r="E86" s="74"/>
      <c r="F86" s="74"/>
      <c r="G86" s="74"/>
      <c r="H86" s="74"/>
      <c r="I86" s="76"/>
      <c r="K86" s="29"/>
    </row>
    <row r="87" spans="2:11" ht="126" x14ac:dyDescent="0.25">
      <c r="B87" s="47">
        <v>660</v>
      </c>
      <c r="C87" s="48">
        <v>8</v>
      </c>
      <c r="D87" s="21" t="s">
        <v>70</v>
      </c>
      <c r="E87" s="49" t="s">
        <v>14</v>
      </c>
      <c r="F87" s="50">
        <v>51</v>
      </c>
      <c r="G87" s="51"/>
      <c r="H87" s="51"/>
      <c r="I87" s="52"/>
      <c r="K87" s="29"/>
    </row>
    <row r="88" spans="2:11" ht="141.75" x14ac:dyDescent="0.25">
      <c r="B88" s="47">
        <v>670</v>
      </c>
      <c r="C88" s="48">
        <v>8.0109999999999992</v>
      </c>
      <c r="D88" s="21" t="s">
        <v>71</v>
      </c>
      <c r="E88" s="49" t="s">
        <v>41</v>
      </c>
      <c r="F88" s="50">
        <v>5</v>
      </c>
      <c r="G88" s="51"/>
      <c r="H88" s="51"/>
      <c r="I88" s="52"/>
      <c r="K88" s="29"/>
    </row>
    <row r="89" spans="2:11" ht="141.75" x14ac:dyDescent="0.25">
      <c r="B89" s="47">
        <v>680</v>
      </c>
      <c r="C89" s="48">
        <v>8.0120000000000005</v>
      </c>
      <c r="D89" s="21" t="s">
        <v>72</v>
      </c>
      <c r="E89" s="49" t="s">
        <v>41</v>
      </c>
      <c r="F89" s="50">
        <v>30</v>
      </c>
      <c r="G89" s="51"/>
      <c r="H89" s="51"/>
      <c r="I89" s="52"/>
      <c r="K89" s="29"/>
    </row>
    <row r="90" spans="2:11" ht="141.75" x14ac:dyDescent="0.25">
      <c r="B90" s="47">
        <v>690</v>
      </c>
      <c r="C90" s="48">
        <v>8.0129999999999999</v>
      </c>
      <c r="D90" s="21" t="s">
        <v>73</v>
      </c>
      <c r="E90" s="49" t="s">
        <v>74</v>
      </c>
      <c r="F90" s="50">
        <v>77</v>
      </c>
      <c r="G90" s="51"/>
      <c r="H90" s="51"/>
      <c r="I90" s="52"/>
      <c r="K90" s="29"/>
    </row>
    <row r="91" spans="2:11" ht="141.75" x14ac:dyDescent="0.25">
      <c r="B91" s="47">
        <v>700</v>
      </c>
      <c r="C91" s="48">
        <v>8.0139999999999993</v>
      </c>
      <c r="D91" s="21" t="s">
        <v>75</v>
      </c>
      <c r="E91" s="49" t="s">
        <v>41</v>
      </c>
      <c r="F91" s="50">
        <v>4</v>
      </c>
      <c r="G91" s="51"/>
      <c r="H91" s="51"/>
      <c r="I91" s="52"/>
      <c r="K91" s="29"/>
    </row>
    <row r="92" spans="2:11" ht="141.75" x14ac:dyDescent="0.25">
      <c r="B92" s="47">
        <v>710</v>
      </c>
      <c r="C92" s="48">
        <v>8.016</v>
      </c>
      <c r="D92" s="21" t="s">
        <v>76</v>
      </c>
      <c r="E92" s="49" t="s">
        <v>41</v>
      </c>
      <c r="F92" s="50">
        <v>4</v>
      </c>
      <c r="G92" s="51"/>
      <c r="H92" s="51"/>
      <c r="I92" s="52"/>
      <c r="K92" s="29"/>
    </row>
    <row r="93" spans="2:11" ht="23.25" x14ac:dyDescent="0.25">
      <c r="B93" s="73" t="s">
        <v>274</v>
      </c>
      <c r="C93" s="74"/>
      <c r="D93" s="75" t="s">
        <v>275</v>
      </c>
      <c r="E93" s="74"/>
      <c r="F93" s="74"/>
      <c r="G93" s="74"/>
      <c r="H93" s="74"/>
      <c r="I93" s="76"/>
      <c r="K93" s="29"/>
    </row>
    <row r="94" spans="2:11" ht="78.75" x14ac:dyDescent="0.25">
      <c r="B94" s="47">
        <v>720</v>
      </c>
      <c r="C94" s="48">
        <v>9</v>
      </c>
      <c r="D94" s="21" t="s">
        <v>77</v>
      </c>
      <c r="E94" s="49" t="s">
        <v>12</v>
      </c>
      <c r="F94" s="50">
        <v>269</v>
      </c>
      <c r="G94" s="51"/>
      <c r="H94" s="51"/>
      <c r="I94" s="52"/>
      <c r="K94" s="29"/>
    </row>
    <row r="95" spans="2:11" ht="78.75" x14ac:dyDescent="0.25">
      <c r="B95" s="47">
        <v>730</v>
      </c>
      <c r="C95" s="48">
        <v>9.0009999999999994</v>
      </c>
      <c r="D95" s="21" t="s">
        <v>78</v>
      </c>
      <c r="E95" s="49" t="s">
        <v>12</v>
      </c>
      <c r="F95" s="50">
        <v>385</v>
      </c>
      <c r="G95" s="51"/>
      <c r="H95" s="51"/>
      <c r="I95" s="52"/>
      <c r="K95" s="29"/>
    </row>
    <row r="96" spans="2:11" ht="63" x14ac:dyDescent="0.25">
      <c r="B96" s="47">
        <v>740</v>
      </c>
      <c r="C96" s="48">
        <v>9.0060000000000109</v>
      </c>
      <c r="D96" s="21" t="s">
        <v>79</v>
      </c>
      <c r="E96" s="49" t="s">
        <v>12</v>
      </c>
      <c r="F96" s="50">
        <v>60</v>
      </c>
      <c r="G96" s="51"/>
      <c r="H96" s="51"/>
      <c r="I96" s="52"/>
      <c r="K96" s="29"/>
    </row>
    <row r="97" spans="2:11" ht="94.5" x14ac:dyDescent="0.25">
      <c r="B97" s="47">
        <v>750</v>
      </c>
      <c r="C97" s="55">
        <v>9.0079999999999956</v>
      </c>
      <c r="D97" s="21" t="s">
        <v>212</v>
      </c>
      <c r="E97" s="49" t="s">
        <v>12</v>
      </c>
      <c r="F97" s="50">
        <v>60</v>
      </c>
      <c r="G97" s="57"/>
      <c r="H97" s="57"/>
      <c r="I97" s="52"/>
      <c r="K97" s="29"/>
    </row>
    <row r="98" spans="2:11" ht="94.5" x14ac:dyDescent="0.25">
      <c r="B98" s="47">
        <v>760</v>
      </c>
      <c r="C98" s="55">
        <v>9.0099999999999945</v>
      </c>
      <c r="D98" s="21" t="s">
        <v>213</v>
      </c>
      <c r="E98" s="49" t="s">
        <v>12</v>
      </c>
      <c r="F98" s="50">
        <v>197</v>
      </c>
      <c r="G98" s="57"/>
      <c r="H98" s="57"/>
      <c r="I98" s="52"/>
      <c r="K98" s="29"/>
    </row>
    <row r="99" spans="2:11" ht="78.75" x14ac:dyDescent="0.25">
      <c r="B99" s="47">
        <v>770</v>
      </c>
      <c r="C99" s="55"/>
      <c r="D99" s="21" t="s">
        <v>214</v>
      </c>
      <c r="E99" s="49" t="s">
        <v>12</v>
      </c>
      <c r="F99" s="56">
        <v>64</v>
      </c>
      <c r="G99" s="57"/>
      <c r="H99" s="57"/>
      <c r="I99" s="52"/>
      <c r="K99" s="29"/>
    </row>
    <row r="100" spans="2:11" ht="63" x14ac:dyDescent="0.25">
      <c r="B100" s="47">
        <v>780</v>
      </c>
      <c r="C100" s="55"/>
      <c r="D100" s="21" t="s">
        <v>215</v>
      </c>
      <c r="E100" s="49" t="s">
        <v>12</v>
      </c>
      <c r="F100" s="56">
        <v>197</v>
      </c>
      <c r="G100" s="57"/>
      <c r="H100" s="57"/>
      <c r="I100" s="52"/>
      <c r="K100" s="29"/>
    </row>
    <row r="101" spans="2:11" ht="94.5" x14ac:dyDescent="0.25">
      <c r="B101" s="47">
        <v>790</v>
      </c>
      <c r="C101" s="48">
        <v>9.0109999999999992</v>
      </c>
      <c r="D101" s="21" t="s">
        <v>80</v>
      </c>
      <c r="E101" s="49" t="s">
        <v>12</v>
      </c>
      <c r="F101" s="50">
        <v>4833</v>
      </c>
      <c r="G101" s="51"/>
      <c r="H101" s="51"/>
      <c r="I101" s="52"/>
      <c r="K101" s="29"/>
    </row>
    <row r="102" spans="2:11" ht="47.25" x14ac:dyDescent="0.25">
      <c r="B102" s="47">
        <v>800</v>
      </c>
      <c r="C102" s="48">
        <v>9.0139999999999993</v>
      </c>
      <c r="D102" s="21" t="s">
        <v>81</v>
      </c>
      <c r="E102" s="49" t="s">
        <v>12</v>
      </c>
      <c r="F102" s="50">
        <v>2090</v>
      </c>
      <c r="G102" s="51"/>
      <c r="H102" s="51"/>
      <c r="I102" s="52"/>
      <c r="K102" s="29"/>
    </row>
    <row r="103" spans="2:11" ht="47.25" x14ac:dyDescent="0.25">
      <c r="B103" s="47">
        <v>810</v>
      </c>
      <c r="C103" s="48">
        <v>9.0150000000000006</v>
      </c>
      <c r="D103" s="21" t="s">
        <v>82</v>
      </c>
      <c r="E103" s="49" t="s">
        <v>12</v>
      </c>
      <c r="F103" s="50">
        <v>1136</v>
      </c>
      <c r="G103" s="51"/>
      <c r="H103" s="51"/>
      <c r="I103" s="52"/>
      <c r="K103" s="29"/>
    </row>
    <row r="104" spans="2:11" ht="63" x14ac:dyDescent="0.25">
      <c r="B104" s="47">
        <v>820</v>
      </c>
      <c r="C104" s="48">
        <v>9.0209999999999884</v>
      </c>
      <c r="D104" s="21" t="s">
        <v>83</v>
      </c>
      <c r="E104" s="49" t="s">
        <v>12</v>
      </c>
      <c r="F104" s="50">
        <v>405</v>
      </c>
      <c r="G104" s="51"/>
      <c r="H104" s="51"/>
      <c r="I104" s="52"/>
      <c r="K104" s="29"/>
    </row>
    <row r="105" spans="2:11" ht="63" x14ac:dyDescent="0.25">
      <c r="B105" s="47">
        <v>830</v>
      </c>
      <c r="C105" s="48">
        <v>9.0269999999999992</v>
      </c>
      <c r="D105" s="21" t="s">
        <v>84</v>
      </c>
      <c r="E105" s="49" t="s">
        <v>12</v>
      </c>
      <c r="F105" s="50">
        <v>770</v>
      </c>
      <c r="G105" s="51"/>
      <c r="H105" s="51"/>
      <c r="I105" s="52"/>
      <c r="K105" s="29"/>
    </row>
    <row r="106" spans="2:11" ht="78.75" x14ac:dyDescent="0.25">
      <c r="B106" s="47">
        <v>840</v>
      </c>
      <c r="C106" s="48">
        <v>9.0280000000000005</v>
      </c>
      <c r="D106" s="21" t="s">
        <v>85</v>
      </c>
      <c r="E106" s="49" t="s">
        <v>12</v>
      </c>
      <c r="F106" s="50">
        <v>770</v>
      </c>
      <c r="G106" s="51"/>
      <c r="H106" s="51"/>
      <c r="I106" s="52"/>
      <c r="K106" s="29"/>
    </row>
    <row r="107" spans="2:11" ht="141.75" x14ac:dyDescent="0.25">
      <c r="B107" s="47">
        <v>850</v>
      </c>
      <c r="C107" s="48"/>
      <c r="D107" s="21" t="s">
        <v>86</v>
      </c>
      <c r="E107" s="49" t="s">
        <v>12</v>
      </c>
      <c r="F107" s="50">
        <v>582</v>
      </c>
      <c r="G107" s="51"/>
      <c r="H107" s="51"/>
      <c r="I107" s="52"/>
      <c r="K107" s="29"/>
    </row>
    <row r="108" spans="2:11" ht="141.75" x14ac:dyDescent="0.25">
      <c r="B108" s="47">
        <v>860</v>
      </c>
      <c r="C108" s="48"/>
      <c r="D108" s="21" t="s">
        <v>87</v>
      </c>
      <c r="E108" s="49" t="s">
        <v>12</v>
      </c>
      <c r="F108" s="50">
        <v>855</v>
      </c>
      <c r="G108" s="51"/>
      <c r="H108" s="51"/>
      <c r="I108" s="52"/>
      <c r="K108" s="29"/>
    </row>
    <row r="109" spans="2:11" ht="141.75" x14ac:dyDescent="0.25">
      <c r="B109" s="47">
        <v>870</v>
      </c>
      <c r="C109" s="48">
        <v>9.032</v>
      </c>
      <c r="D109" s="21" t="s">
        <v>88</v>
      </c>
      <c r="E109" s="49" t="s">
        <v>14</v>
      </c>
      <c r="F109" s="50">
        <v>684</v>
      </c>
      <c r="G109" s="51"/>
      <c r="H109" s="51"/>
      <c r="I109" s="52"/>
      <c r="K109" s="29"/>
    </row>
    <row r="110" spans="2:11" ht="94.5" x14ac:dyDescent="0.25">
      <c r="B110" s="47">
        <v>880</v>
      </c>
      <c r="C110" s="48">
        <v>9.0329999999999817</v>
      </c>
      <c r="D110" s="21" t="s">
        <v>89</v>
      </c>
      <c r="E110" s="49" t="s">
        <v>14</v>
      </c>
      <c r="F110" s="50">
        <v>684</v>
      </c>
      <c r="G110" s="51"/>
      <c r="H110" s="51"/>
      <c r="I110" s="52"/>
      <c r="K110" s="29"/>
    </row>
    <row r="111" spans="2:11" ht="78.75" x14ac:dyDescent="0.25">
      <c r="B111" s="47">
        <v>890</v>
      </c>
      <c r="C111" s="48">
        <v>9.0379999999999789</v>
      </c>
      <c r="D111" s="21" t="s">
        <v>90</v>
      </c>
      <c r="E111" s="49" t="s">
        <v>12</v>
      </c>
      <c r="F111" s="50">
        <v>1027</v>
      </c>
      <c r="G111" s="51"/>
      <c r="H111" s="51"/>
      <c r="I111" s="52"/>
      <c r="K111" s="29"/>
    </row>
    <row r="112" spans="2:11" ht="78.75" x14ac:dyDescent="0.25">
      <c r="B112" s="47">
        <v>900</v>
      </c>
      <c r="C112" s="48">
        <v>9.0479999999999734</v>
      </c>
      <c r="D112" s="21" t="s">
        <v>91</v>
      </c>
      <c r="E112" s="49" t="s">
        <v>5</v>
      </c>
      <c r="F112" s="50">
        <v>689</v>
      </c>
      <c r="G112" s="51"/>
      <c r="H112" s="51"/>
      <c r="I112" s="52"/>
      <c r="K112" s="29"/>
    </row>
    <row r="113" spans="2:11" ht="23.25" x14ac:dyDescent="0.25">
      <c r="B113" s="73" t="s">
        <v>276</v>
      </c>
      <c r="C113" s="74"/>
      <c r="D113" s="75" t="s">
        <v>277</v>
      </c>
      <c r="E113" s="74"/>
      <c r="F113" s="74"/>
      <c r="G113" s="74"/>
      <c r="H113" s="74"/>
      <c r="I113" s="76"/>
      <c r="K113" s="29"/>
    </row>
    <row r="114" spans="2:11" ht="63" x14ac:dyDescent="0.25">
      <c r="B114" s="47">
        <v>910</v>
      </c>
      <c r="C114" s="48">
        <v>10</v>
      </c>
      <c r="D114" s="21" t="s">
        <v>92</v>
      </c>
      <c r="E114" s="49" t="s">
        <v>93</v>
      </c>
      <c r="F114" s="50">
        <v>33</v>
      </c>
      <c r="G114" s="51"/>
      <c r="H114" s="51"/>
      <c r="I114" s="52"/>
      <c r="K114" s="29"/>
    </row>
    <row r="115" spans="2:11" ht="78.75" x14ac:dyDescent="0.25">
      <c r="B115" s="47">
        <v>920</v>
      </c>
      <c r="C115" s="48">
        <v>10.000999999999999</v>
      </c>
      <c r="D115" s="21" t="s">
        <v>94</v>
      </c>
      <c r="E115" s="49" t="s">
        <v>74</v>
      </c>
      <c r="F115" s="50">
        <v>221</v>
      </c>
      <c r="G115" s="51"/>
      <c r="H115" s="51"/>
      <c r="I115" s="52"/>
      <c r="K115" s="29"/>
    </row>
    <row r="116" spans="2:11" ht="78.75" x14ac:dyDescent="0.25">
      <c r="B116" s="47">
        <v>930</v>
      </c>
      <c r="C116" s="48">
        <v>10.003</v>
      </c>
      <c r="D116" s="21" t="s">
        <v>95</v>
      </c>
      <c r="E116" s="49" t="s">
        <v>74</v>
      </c>
      <c r="F116" s="50">
        <v>221</v>
      </c>
      <c r="G116" s="51"/>
      <c r="H116" s="51"/>
      <c r="I116" s="52"/>
      <c r="K116" s="29"/>
    </row>
    <row r="117" spans="2:11" ht="78.75" x14ac:dyDescent="0.25">
      <c r="B117" s="47">
        <v>940</v>
      </c>
      <c r="C117" s="48">
        <v>10.006</v>
      </c>
      <c r="D117" s="21" t="s">
        <v>96</v>
      </c>
      <c r="E117" s="49" t="s">
        <v>74</v>
      </c>
      <c r="F117" s="50">
        <v>163</v>
      </c>
      <c r="G117" s="51"/>
      <c r="H117" s="51"/>
      <c r="I117" s="52"/>
      <c r="K117" s="29"/>
    </row>
    <row r="118" spans="2:11" ht="63" x14ac:dyDescent="0.25">
      <c r="B118" s="47">
        <v>950</v>
      </c>
      <c r="C118" s="48">
        <v>10.007</v>
      </c>
      <c r="D118" s="21" t="s">
        <v>97</v>
      </c>
      <c r="E118" s="49" t="s">
        <v>74</v>
      </c>
      <c r="F118" s="50">
        <v>163</v>
      </c>
      <c r="G118" s="51"/>
      <c r="H118" s="51"/>
      <c r="I118" s="52"/>
      <c r="K118" s="29"/>
    </row>
    <row r="119" spans="2:11" ht="78.75" x14ac:dyDescent="0.25">
      <c r="B119" s="47">
        <v>960</v>
      </c>
      <c r="C119" s="48">
        <v>10.007999999999999</v>
      </c>
      <c r="D119" s="21" t="s">
        <v>98</v>
      </c>
      <c r="E119" s="49" t="s">
        <v>74</v>
      </c>
      <c r="F119" s="50">
        <v>163</v>
      </c>
      <c r="G119" s="51"/>
      <c r="H119" s="51"/>
      <c r="I119" s="52"/>
      <c r="K119" s="29"/>
    </row>
    <row r="120" spans="2:11" ht="63" x14ac:dyDescent="0.25">
      <c r="B120" s="47">
        <v>970</v>
      </c>
      <c r="C120" s="48">
        <v>10.01</v>
      </c>
      <c r="D120" s="21" t="s">
        <v>99</v>
      </c>
      <c r="E120" s="49" t="s">
        <v>74</v>
      </c>
      <c r="F120" s="50">
        <v>3</v>
      </c>
      <c r="G120" s="51"/>
      <c r="H120" s="51"/>
      <c r="I120" s="52"/>
      <c r="K120" s="29"/>
    </row>
    <row r="121" spans="2:11" ht="78.75" x14ac:dyDescent="0.25">
      <c r="B121" s="47">
        <v>980</v>
      </c>
      <c r="C121" s="48">
        <v>10.016</v>
      </c>
      <c r="D121" s="21" t="s">
        <v>100</v>
      </c>
      <c r="E121" s="49" t="s">
        <v>74</v>
      </c>
      <c r="F121" s="50">
        <v>13</v>
      </c>
      <c r="G121" s="51"/>
      <c r="H121" s="51"/>
      <c r="I121" s="52"/>
      <c r="K121" s="29"/>
    </row>
    <row r="122" spans="2:11" ht="63" x14ac:dyDescent="0.25">
      <c r="B122" s="47">
        <v>990</v>
      </c>
      <c r="C122" s="48">
        <v>10.026</v>
      </c>
      <c r="D122" s="21" t="s">
        <v>101</v>
      </c>
      <c r="E122" s="49" t="s">
        <v>74</v>
      </c>
      <c r="F122" s="50">
        <v>13</v>
      </c>
      <c r="G122" s="51"/>
      <c r="H122" s="51"/>
      <c r="I122" s="52"/>
      <c r="K122" s="29"/>
    </row>
    <row r="123" spans="2:11" ht="63" x14ac:dyDescent="0.25">
      <c r="B123" s="47">
        <v>1000</v>
      </c>
      <c r="C123" s="48">
        <v>10.026999999999999</v>
      </c>
      <c r="D123" s="21" t="s">
        <v>102</v>
      </c>
      <c r="E123" s="49" t="s">
        <v>74</v>
      </c>
      <c r="F123" s="50">
        <v>13</v>
      </c>
      <c r="G123" s="51"/>
      <c r="H123" s="51"/>
      <c r="I123" s="52"/>
      <c r="K123" s="29"/>
    </row>
    <row r="124" spans="2:11" ht="31.5" x14ac:dyDescent="0.25">
      <c r="B124" s="47">
        <v>1010</v>
      </c>
      <c r="C124" s="48">
        <v>10.028</v>
      </c>
      <c r="D124" s="21" t="s">
        <v>103</v>
      </c>
      <c r="E124" s="49" t="s">
        <v>74</v>
      </c>
      <c r="F124" s="50">
        <v>5</v>
      </c>
      <c r="G124" s="51"/>
      <c r="H124" s="51"/>
      <c r="I124" s="52"/>
      <c r="K124" s="29"/>
    </row>
    <row r="125" spans="2:11" ht="31.5" x14ac:dyDescent="0.25">
      <c r="B125" s="47">
        <v>1020</v>
      </c>
      <c r="C125" s="48">
        <v>10.029</v>
      </c>
      <c r="D125" s="21" t="s">
        <v>104</v>
      </c>
      <c r="E125" s="49" t="s">
        <v>74</v>
      </c>
      <c r="F125" s="50">
        <v>5</v>
      </c>
      <c r="G125" s="51"/>
      <c r="H125" s="51"/>
      <c r="I125" s="52"/>
      <c r="K125" s="29"/>
    </row>
    <row r="126" spans="2:11" ht="63" x14ac:dyDescent="0.25">
      <c r="B126" s="47">
        <v>1030</v>
      </c>
      <c r="C126" s="48">
        <v>10.029999999999999</v>
      </c>
      <c r="D126" s="21" t="s">
        <v>105</v>
      </c>
      <c r="E126" s="49" t="s">
        <v>74</v>
      </c>
      <c r="F126" s="50">
        <v>5</v>
      </c>
      <c r="G126" s="51"/>
      <c r="H126" s="51"/>
      <c r="I126" s="52"/>
      <c r="K126" s="29"/>
    </row>
    <row r="127" spans="2:11" ht="31.5" x14ac:dyDescent="0.25">
      <c r="B127" s="47">
        <v>1040</v>
      </c>
      <c r="C127" s="48">
        <v>10.032999999999999</v>
      </c>
      <c r="D127" s="21" t="s">
        <v>106</v>
      </c>
      <c r="E127" s="49" t="s">
        <v>74</v>
      </c>
      <c r="F127" s="50">
        <v>5</v>
      </c>
      <c r="G127" s="51"/>
      <c r="H127" s="51"/>
      <c r="I127" s="52"/>
      <c r="K127" s="29"/>
    </row>
    <row r="128" spans="2:11" ht="47.25" x14ac:dyDescent="0.25">
      <c r="B128" s="47">
        <v>1050</v>
      </c>
      <c r="C128" s="48">
        <v>10.06</v>
      </c>
      <c r="D128" s="21" t="s">
        <v>107</v>
      </c>
      <c r="E128" s="49" t="s">
        <v>74</v>
      </c>
      <c r="F128" s="50">
        <v>30</v>
      </c>
      <c r="G128" s="51"/>
      <c r="H128" s="51"/>
      <c r="I128" s="52"/>
      <c r="K128" s="29"/>
    </row>
    <row r="129" spans="2:11" ht="15.75" x14ac:dyDescent="0.25">
      <c r="B129" s="47">
        <v>1060</v>
      </c>
      <c r="C129" s="48">
        <v>10.061</v>
      </c>
      <c r="D129" s="21" t="s">
        <v>108</v>
      </c>
      <c r="E129" s="49" t="s">
        <v>74</v>
      </c>
      <c r="F129" s="50">
        <v>60</v>
      </c>
      <c r="G129" s="51"/>
      <c r="H129" s="51"/>
      <c r="I129" s="52"/>
      <c r="K129" s="29"/>
    </row>
    <row r="130" spans="2:11" ht="78.75" x14ac:dyDescent="0.25">
      <c r="B130" s="47">
        <v>1070</v>
      </c>
      <c r="C130" s="48">
        <v>10.061999999999999</v>
      </c>
      <c r="D130" s="21" t="s">
        <v>109</v>
      </c>
      <c r="E130" s="49" t="s">
        <v>74</v>
      </c>
      <c r="F130" s="50">
        <v>3</v>
      </c>
      <c r="G130" s="51"/>
      <c r="H130" s="51"/>
      <c r="I130" s="52"/>
      <c r="K130" s="29"/>
    </row>
    <row r="131" spans="2:11" ht="78.75" x14ac:dyDescent="0.25">
      <c r="B131" s="47">
        <v>1080</v>
      </c>
      <c r="C131" s="48">
        <v>10.065</v>
      </c>
      <c r="D131" s="21" t="s">
        <v>110</v>
      </c>
      <c r="E131" s="49" t="s">
        <v>111</v>
      </c>
      <c r="F131" s="50">
        <v>1326</v>
      </c>
      <c r="G131" s="51"/>
      <c r="H131" s="51"/>
      <c r="I131" s="52"/>
      <c r="K131" s="29"/>
    </row>
    <row r="132" spans="2:11" ht="63" x14ac:dyDescent="0.25">
      <c r="B132" s="47">
        <v>1090</v>
      </c>
      <c r="C132" s="48">
        <v>10.066000000000001</v>
      </c>
      <c r="D132" s="21" t="s">
        <v>112</v>
      </c>
      <c r="E132" s="49" t="s">
        <v>74</v>
      </c>
      <c r="F132" s="50">
        <v>2</v>
      </c>
      <c r="G132" s="51"/>
      <c r="H132" s="51"/>
      <c r="I132" s="52"/>
      <c r="K132" s="29"/>
    </row>
    <row r="133" spans="2:11" ht="63" x14ac:dyDescent="0.25">
      <c r="B133" s="47">
        <v>1100</v>
      </c>
      <c r="C133" s="48">
        <v>10.067</v>
      </c>
      <c r="D133" s="21" t="s">
        <v>113</v>
      </c>
      <c r="E133" s="49" t="s">
        <v>74</v>
      </c>
      <c r="F133" s="50">
        <v>2</v>
      </c>
      <c r="G133" s="51"/>
      <c r="H133" s="51"/>
      <c r="I133" s="52"/>
      <c r="K133" s="29"/>
    </row>
    <row r="134" spans="2:11" ht="126" x14ac:dyDescent="0.25">
      <c r="B134" s="47">
        <v>1110</v>
      </c>
      <c r="C134" s="48">
        <v>10.092999999999948</v>
      </c>
      <c r="D134" s="21" t="s">
        <v>114</v>
      </c>
      <c r="E134" s="49" t="s">
        <v>74</v>
      </c>
      <c r="F134" s="50">
        <v>4</v>
      </c>
      <c r="G134" s="51"/>
      <c r="H134" s="51"/>
      <c r="I134" s="52"/>
      <c r="K134" s="29"/>
    </row>
    <row r="135" spans="2:11" ht="63" x14ac:dyDescent="0.25">
      <c r="B135" s="47">
        <v>1120</v>
      </c>
      <c r="C135" s="48">
        <v>10.101999999999943</v>
      </c>
      <c r="D135" s="21" t="s">
        <v>115</v>
      </c>
      <c r="E135" s="49" t="s">
        <v>74</v>
      </c>
      <c r="F135" s="50">
        <v>1</v>
      </c>
      <c r="G135" s="51"/>
      <c r="H135" s="51"/>
      <c r="I135" s="52"/>
      <c r="K135" s="29"/>
    </row>
    <row r="136" spans="2:11" ht="63" x14ac:dyDescent="0.25">
      <c r="B136" s="47">
        <v>1130</v>
      </c>
      <c r="C136" s="48">
        <v>10.102999999999943</v>
      </c>
      <c r="D136" s="21" t="s">
        <v>116</v>
      </c>
      <c r="E136" s="49" t="s">
        <v>74</v>
      </c>
      <c r="F136" s="50">
        <v>24</v>
      </c>
      <c r="G136" s="51"/>
      <c r="H136" s="51"/>
      <c r="I136" s="52"/>
      <c r="K136" s="29"/>
    </row>
    <row r="137" spans="2:11" ht="63" x14ac:dyDescent="0.25">
      <c r="B137" s="47">
        <v>1140</v>
      </c>
      <c r="C137" s="48">
        <v>10.103999999999942</v>
      </c>
      <c r="D137" s="21" t="s">
        <v>117</v>
      </c>
      <c r="E137" s="49" t="s">
        <v>74</v>
      </c>
      <c r="F137" s="50">
        <v>3</v>
      </c>
      <c r="G137" s="51"/>
      <c r="H137" s="51"/>
      <c r="I137" s="52"/>
      <c r="K137" s="29"/>
    </row>
    <row r="138" spans="2:11" ht="63" x14ac:dyDescent="0.25">
      <c r="B138" s="47">
        <v>1150</v>
      </c>
      <c r="C138" s="48">
        <v>10.104999999999942</v>
      </c>
      <c r="D138" s="21" t="s">
        <v>118</v>
      </c>
      <c r="E138" s="49" t="s">
        <v>74</v>
      </c>
      <c r="F138" s="50">
        <v>1</v>
      </c>
      <c r="G138" s="51"/>
      <c r="H138" s="51"/>
      <c r="I138" s="52"/>
      <c r="K138" s="29"/>
    </row>
    <row r="139" spans="2:11" ht="31.5" x14ac:dyDescent="0.25">
      <c r="B139" s="47">
        <v>1160</v>
      </c>
      <c r="C139" s="48">
        <v>10.105999999999941</v>
      </c>
      <c r="D139" s="21" t="s">
        <v>119</v>
      </c>
      <c r="E139" s="49" t="s">
        <v>74</v>
      </c>
      <c r="F139" s="50">
        <v>60</v>
      </c>
      <c r="G139" s="51"/>
      <c r="H139" s="51"/>
      <c r="I139" s="52"/>
      <c r="K139" s="29"/>
    </row>
    <row r="140" spans="2:11" ht="78.75" x14ac:dyDescent="0.25">
      <c r="B140" s="47">
        <v>1170</v>
      </c>
      <c r="C140" s="48">
        <v>10.106999999999941</v>
      </c>
      <c r="D140" s="21" t="s">
        <v>120</v>
      </c>
      <c r="E140" s="49" t="s">
        <v>74</v>
      </c>
      <c r="F140" s="50">
        <v>1</v>
      </c>
      <c r="G140" s="51"/>
      <c r="H140" s="51"/>
      <c r="I140" s="52"/>
      <c r="K140" s="29"/>
    </row>
    <row r="141" spans="2:11" ht="110.25" x14ac:dyDescent="0.25">
      <c r="B141" s="47">
        <v>1180</v>
      </c>
      <c r="C141" s="48">
        <v>10.10799999999994</v>
      </c>
      <c r="D141" s="21" t="s">
        <v>121</v>
      </c>
      <c r="E141" s="49" t="s">
        <v>14</v>
      </c>
      <c r="F141" s="50">
        <v>1000</v>
      </c>
      <c r="G141" s="51"/>
      <c r="H141" s="51"/>
      <c r="I141" s="52"/>
      <c r="K141" s="29"/>
    </row>
    <row r="142" spans="2:11" ht="94.5" x14ac:dyDescent="0.25">
      <c r="B142" s="47">
        <v>1190</v>
      </c>
      <c r="C142" s="48">
        <v>10.109999999999939</v>
      </c>
      <c r="D142" s="21" t="s">
        <v>122</v>
      </c>
      <c r="E142" s="49" t="s">
        <v>74</v>
      </c>
      <c r="F142" s="50">
        <v>20</v>
      </c>
      <c r="G142" s="51"/>
      <c r="H142" s="51"/>
      <c r="I142" s="52"/>
      <c r="K142" s="29"/>
    </row>
    <row r="143" spans="2:11" ht="78.75" x14ac:dyDescent="0.25">
      <c r="B143" s="47">
        <v>1200</v>
      </c>
      <c r="C143" s="48">
        <v>10.127999999999929</v>
      </c>
      <c r="D143" s="21" t="s">
        <v>123</v>
      </c>
      <c r="E143" s="49" t="s">
        <v>74</v>
      </c>
      <c r="F143" s="50">
        <v>5</v>
      </c>
      <c r="G143" s="51"/>
      <c r="H143" s="51"/>
      <c r="I143" s="52"/>
      <c r="K143" s="29"/>
    </row>
    <row r="144" spans="2:11" ht="63" x14ac:dyDescent="0.25">
      <c r="B144" s="47">
        <v>1210</v>
      </c>
      <c r="C144" s="48">
        <v>10.128999999999929</v>
      </c>
      <c r="D144" s="21" t="s">
        <v>124</v>
      </c>
      <c r="E144" s="49" t="s">
        <v>74</v>
      </c>
      <c r="F144" s="50">
        <v>9</v>
      </c>
      <c r="G144" s="51"/>
      <c r="H144" s="51"/>
      <c r="I144" s="52"/>
      <c r="K144" s="29"/>
    </row>
    <row r="145" spans="2:11" ht="78.75" x14ac:dyDescent="0.25">
      <c r="B145" s="47">
        <v>1220</v>
      </c>
      <c r="C145" s="48">
        <v>10.129999999999928</v>
      </c>
      <c r="D145" s="21" t="s">
        <v>125</v>
      </c>
      <c r="E145" s="49" t="s">
        <v>74</v>
      </c>
      <c r="F145" s="50">
        <v>5</v>
      </c>
      <c r="G145" s="51"/>
      <c r="H145" s="51"/>
      <c r="I145" s="52"/>
      <c r="K145" s="29"/>
    </row>
    <row r="146" spans="2:11" ht="63" x14ac:dyDescent="0.25">
      <c r="B146" s="47">
        <v>1230</v>
      </c>
      <c r="C146" s="48">
        <v>10.130999999999927</v>
      </c>
      <c r="D146" s="21" t="s">
        <v>126</v>
      </c>
      <c r="E146" s="49" t="s">
        <v>74</v>
      </c>
      <c r="F146" s="50">
        <v>5</v>
      </c>
      <c r="G146" s="51"/>
      <c r="H146" s="51"/>
      <c r="I146" s="52"/>
      <c r="K146" s="29"/>
    </row>
    <row r="147" spans="2:11" ht="63" x14ac:dyDescent="0.25">
      <c r="B147" s="47">
        <v>1240</v>
      </c>
      <c r="C147" s="48">
        <v>10.131999999999927</v>
      </c>
      <c r="D147" s="21" t="s">
        <v>127</v>
      </c>
      <c r="E147" s="49" t="s">
        <v>74</v>
      </c>
      <c r="F147" s="50">
        <v>5</v>
      </c>
      <c r="G147" s="51"/>
      <c r="H147" s="51"/>
      <c r="I147" s="52"/>
      <c r="K147" s="29"/>
    </row>
    <row r="148" spans="2:11" ht="78.75" x14ac:dyDescent="0.25">
      <c r="B148" s="47">
        <v>1250</v>
      </c>
      <c r="C148" s="48">
        <v>10.132999999999926</v>
      </c>
      <c r="D148" s="21" t="s">
        <v>128</v>
      </c>
      <c r="E148" s="49" t="s">
        <v>74</v>
      </c>
      <c r="F148" s="50">
        <v>10</v>
      </c>
      <c r="G148" s="51"/>
      <c r="H148" s="51"/>
      <c r="I148" s="52"/>
      <c r="K148" s="29"/>
    </row>
    <row r="149" spans="2:11" ht="63" x14ac:dyDescent="0.25">
      <c r="B149" s="47">
        <v>1260</v>
      </c>
      <c r="C149" s="48">
        <v>10.133999999999926</v>
      </c>
      <c r="D149" s="21" t="s">
        <v>129</v>
      </c>
      <c r="E149" s="49" t="s">
        <v>74</v>
      </c>
      <c r="F149" s="50">
        <v>5</v>
      </c>
      <c r="G149" s="51"/>
      <c r="H149" s="51"/>
      <c r="I149" s="52"/>
      <c r="K149" s="29"/>
    </row>
    <row r="150" spans="2:11" ht="110.25" x14ac:dyDescent="0.25">
      <c r="B150" s="47">
        <v>1270</v>
      </c>
      <c r="C150" s="48">
        <v>10.148999999999917</v>
      </c>
      <c r="D150" s="21" t="s">
        <v>130</v>
      </c>
      <c r="E150" s="49" t="s">
        <v>74</v>
      </c>
      <c r="F150" s="50">
        <v>10</v>
      </c>
      <c r="G150" s="51"/>
      <c r="H150" s="51"/>
      <c r="I150" s="52"/>
      <c r="K150" s="29"/>
    </row>
    <row r="151" spans="2:11" ht="78.75" x14ac:dyDescent="0.25">
      <c r="B151" s="47">
        <v>1280</v>
      </c>
      <c r="C151" s="48">
        <v>10.150999999999916</v>
      </c>
      <c r="D151" s="21" t="s">
        <v>131</v>
      </c>
      <c r="E151" s="49" t="s">
        <v>74</v>
      </c>
      <c r="F151" s="50">
        <v>15</v>
      </c>
      <c r="G151" s="51"/>
      <c r="H151" s="51"/>
      <c r="I151" s="52"/>
      <c r="K151" s="29"/>
    </row>
    <row r="152" spans="2:11" ht="78.75" x14ac:dyDescent="0.25">
      <c r="B152" s="47">
        <v>1290</v>
      </c>
      <c r="C152" s="48">
        <v>10.151999999999916</v>
      </c>
      <c r="D152" s="21" t="s">
        <v>132</v>
      </c>
      <c r="E152" s="49" t="s">
        <v>74</v>
      </c>
      <c r="F152" s="50">
        <v>1</v>
      </c>
      <c r="G152" s="51"/>
      <c r="H152" s="51"/>
      <c r="I152" s="52"/>
      <c r="K152" s="29"/>
    </row>
    <row r="153" spans="2:11" ht="63" x14ac:dyDescent="0.25">
      <c r="B153" s="47">
        <v>1300</v>
      </c>
      <c r="C153" s="48">
        <v>10.152999999999915</v>
      </c>
      <c r="D153" s="21" t="s">
        <v>133</v>
      </c>
      <c r="E153" s="49" t="s">
        <v>74</v>
      </c>
      <c r="F153" s="50">
        <v>1</v>
      </c>
      <c r="G153" s="51"/>
      <c r="H153" s="51"/>
      <c r="I153" s="52"/>
      <c r="K153" s="29"/>
    </row>
    <row r="154" spans="2:11" ht="63" x14ac:dyDescent="0.25">
      <c r="B154" s="47">
        <v>1310</v>
      </c>
      <c r="C154" s="48">
        <v>10.153999999999915</v>
      </c>
      <c r="D154" s="21" t="s">
        <v>134</v>
      </c>
      <c r="E154" s="49" t="s">
        <v>74</v>
      </c>
      <c r="F154" s="50">
        <v>26</v>
      </c>
      <c r="G154" s="51"/>
      <c r="H154" s="51"/>
      <c r="I154" s="52"/>
      <c r="K154" s="29"/>
    </row>
    <row r="155" spans="2:11" ht="78.75" x14ac:dyDescent="0.25">
      <c r="B155" s="47">
        <v>1320</v>
      </c>
      <c r="C155" s="48">
        <v>10.154999999999914</v>
      </c>
      <c r="D155" s="21" t="s">
        <v>135</v>
      </c>
      <c r="E155" s="49" t="s">
        <v>74</v>
      </c>
      <c r="F155" s="50">
        <v>26</v>
      </c>
      <c r="G155" s="51"/>
      <c r="H155" s="51"/>
      <c r="I155" s="52"/>
      <c r="K155" s="29"/>
    </row>
    <row r="156" spans="2:11" ht="63" x14ac:dyDescent="0.25">
      <c r="B156" s="47">
        <v>1330</v>
      </c>
      <c r="C156" s="48">
        <v>10.155999999999914</v>
      </c>
      <c r="D156" s="21" t="s">
        <v>136</v>
      </c>
      <c r="E156" s="49" t="s">
        <v>74</v>
      </c>
      <c r="F156" s="50">
        <v>26</v>
      </c>
      <c r="G156" s="51"/>
      <c r="H156" s="51"/>
      <c r="I156" s="52"/>
      <c r="K156" s="29"/>
    </row>
    <row r="157" spans="2:11" ht="78.75" x14ac:dyDescent="0.25">
      <c r="B157" s="47">
        <v>1340</v>
      </c>
      <c r="C157" s="48">
        <v>10.156999999999913</v>
      </c>
      <c r="D157" s="21" t="s">
        <v>137</v>
      </c>
      <c r="E157" s="49" t="s">
        <v>74</v>
      </c>
      <c r="F157" s="50">
        <v>26</v>
      </c>
      <c r="G157" s="51"/>
      <c r="H157" s="51"/>
      <c r="I157" s="52"/>
      <c r="K157" s="29"/>
    </row>
    <row r="158" spans="2:11" ht="63" x14ac:dyDescent="0.25">
      <c r="B158" s="47">
        <v>1350</v>
      </c>
      <c r="C158" s="48">
        <v>10.157999999999912</v>
      </c>
      <c r="D158" s="21" t="s">
        <v>138</v>
      </c>
      <c r="E158" s="49" t="s">
        <v>74</v>
      </c>
      <c r="F158" s="50">
        <v>26</v>
      </c>
      <c r="G158" s="51"/>
      <c r="H158" s="51"/>
      <c r="I158" s="52"/>
      <c r="K158" s="29"/>
    </row>
    <row r="159" spans="2:11" ht="78.75" x14ac:dyDescent="0.25">
      <c r="B159" s="47">
        <v>1360</v>
      </c>
      <c r="C159" s="48">
        <v>10.158999999999912</v>
      </c>
      <c r="D159" s="21" t="s">
        <v>139</v>
      </c>
      <c r="E159" s="49" t="s">
        <v>74</v>
      </c>
      <c r="F159" s="50">
        <v>26</v>
      </c>
      <c r="G159" s="51"/>
      <c r="H159" s="51"/>
      <c r="I159" s="52"/>
      <c r="K159" s="29"/>
    </row>
    <row r="160" spans="2:11" ht="63" x14ac:dyDescent="0.25">
      <c r="B160" s="47">
        <v>1370</v>
      </c>
      <c r="C160" s="48">
        <v>10.159999999999911</v>
      </c>
      <c r="D160" s="21" t="s">
        <v>140</v>
      </c>
      <c r="E160" s="49" t="s">
        <v>74</v>
      </c>
      <c r="F160" s="50">
        <v>38</v>
      </c>
      <c r="G160" s="51"/>
      <c r="H160" s="51"/>
      <c r="I160" s="52"/>
      <c r="K160" s="29"/>
    </row>
    <row r="161" spans="2:11" ht="110.25" x14ac:dyDescent="0.25">
      <c r="B161" s="47">
        <v>1380</v>
      </c>
      <c r="C161" s="48">
        <v>10.160999999999911</v>
      </c>
      <c r="D161" s="21" t="s">
        <v>141</v>
      </c>
      <c r="E161" s="49" t="s">
        <v>74</v>
      </c>
      <c r="F161" s="50">
        <v>4</v>
      </c>
      <c r="G161" s="51"/>
      <c r="H161" s="51"/>
      <c r="I161" s="52"/>
      <c r="K161" s="29"/>
    </row>
    <row r="162" spans="2:11" ht="110.25" x14ac:dyDescent="0.25">
      <c r="B162" s="47">
        <v>1390</v>
      </c>
      <c r="C162" s="48">
        <v>10.16199999999991</v>
      </c>
      <c r="D162" s="21" t="s">
        <v>142</v>
      </c>
      <c r="E162" s="49" t="s">
        <v>74</v>
      </c>
      <c r="F162" s="50">
        <v>24</v>
      </c>
      <c r="G162" s="51"/>
      <c r="H162" s="51"/>
      <c r="I162" s="52"/>
      <c r="K162" s="29"/>
    </row>
    <row r="163" spans="2:11" ht="47.25" x14ac:dyDescent="0.25">
      <c r="B163" s="47">
        <v>1400</v>
      </c>
      <c r="C163" s="48">
        <v>10.164</v>
      </c>
      <c r="D163" s="21" t="s">
        <v>143</v>
      </c>
      <c r="E163" s="49" t="s">
        <v>74</v>
      </c>
      <c r="F163" s="50">
        <v>248</v>
      </c>
      <c r="G163" s="51"/>
      <c r="H163" s="51"/>
      <c r="I163" s="52"/>
      <c r="K163" s="29"/>
    </row>
    <row r="164" spans="2:11" ht="63" x14ac:dyDescent="0.25">
      <c r="B164" s="47">
        <v>1410</v>
      </c>
      <c r="C164" s="48">
        <v>10.164999999999999</v>
      </c>
      <c r="D164" s="21" t="s">
        <v>144</v>
      </c>
      <c r="E164" s="49" t="s">
        <v>74</v>
      </c>
      <c r="F164" s="50">
        <v>1</v>
      </c>
      <c r="G164" s="51"/>
      <c r="H164" s="51"/>
      <c r="I164" s="52"/>
      <c r="K164" s="29"/>
    </row>
    <row r="165" spans="2:11" ht="63" x14ac:dyDescent="0.25">
      <c r="B165" s="47">
        <v>1420</v>
      </c>
      <c r="C165" s="48">
        <v>10.166</v>
      </c>
      <c r="D165" s="21" t="s">
        <v>145</v>
      </c>
      <c r="E165" s="49" t="s">
        <v>74</v>
      </c>
      <c r="F165" s="50">
        <v>1</v>
      </c>
      <c r="G165" s="51"/>
      <c r="H165" s="51"/>
      <c r="I165" s="52"/>
      <c r="K165" s="29"/>
    </row>
    <row r="166" spans="2:11" ht="63" x14ac:dyDescent="0.25">
      <c r="B166" s="47">
        <v>1430</v>
      </c>
      <c r="C166" s="48">
        <v>10.167</v>
      </c>
      <c r="D166" s="21" t="s">
        <v>146</v>
      </c>
      <c r="E166" s="49" t="s">
        <v>74</v>
      </c>
      <c r="F166" s="50">
        <v>1</v>
      </c>
      <c r="G166" s="51"/>
      <c r="H166" s="51"/>
      <c r="I166" s="52"/>
      <c r="K166" s="29"/>
    </row>
    <row r="167" spans="2:11" ht="63" x14ac:dyDescent="0.25">
      <c r="B167" s="47">
        <v>1440</v>
      </c>
      <c r="C167" s="48">
        <v>10.167999999999999</v>
      </c>
      <c r="D167" s="21" t="s">
        <v>147</v>
      </c>
      <c r="E167" s="49" t="s">
        <v>74</v>
      </c>
      <c r="F167" s="50">
        <v>1</v>
      </c>
      <c r="G167" s="51"/>
      <c r="H167" s="51"/>
      <c r="I167" s="52"/>
      <c r="K167" s="29"/>
    </row>
    <row r="168" spans="2:11" ht="47.25" x14ac:dyDescent="0.25">
      <c r="B168" s="47">
        <v>1450</v>
      </c>
      <c r="C168" s="48">
        <v>10.169</v>
      </c>
      <c r="D168" s="21" t="s">
        <v>148</v>
      </c>
      <c r="E168" s="49" t="s">
        <v>74</v>
      </c>
      <c r="F168" s="50">
        <v>1</v>
      </c>
      <c r="G168" s="51"/>
      <c r="H168" s="51"/>
      <c r="I168" s="52"/>
      <c r="K168" s="29"/>
    </row>
    <row r="169" spans="2:11" ht="63" x14ac:dyDescent="0.25">
      <c r="B169" s="47">
        <v>1460</v>
      </c>
      <c r="C169" s="48">
        <v>10.17</v>
      </c>
      <c r="D169" s="21" t="s">
        <v>149</v>
      </c>
      <c r="E169" s="49" t="s">
        <v>74</v>
      </c>
      <c r="F169" s="50">
        <v>1</v>
      </c>
      <c r="G169" s="51"/>
      <c r="H169" s="51"/>
      <c r="I169" s="52"/>
      <c r="K169" s="29"/>
    </row>
    <row r="170" spans="2:11" ht="63" x14ac:dyDescent="0.25">
      <c r="B170" s="47">
        <v>1470</v>
      </c>
      <c r="C170" s="48">
        <v>10.170999999999999</v>
      </c>
      <c r="D170" s="21" t="s">
        <v>150</v>
      </c>
      <c r="E170" s="49" t="s">
        <v>74</v>
      </c>
      <c r="F170" s="50">
        <v>1</v>
      </c>
      <c r="G170" s="51"/>
      <c r="H170" s="51"/>
      <c r="I170" s="52"/>
      <c r="K170" s="29"/>
    </row>
    <row r="171" spans="2:11" ht="47.25" x14ac:dyDescent="0.25">
      <c r="B171" s="47">
        <v>1480</v>
      </c>
      <c r="C171" s="48">
        <v>10.172000000000001</v>
      </c>
      <c r="D171" s="21" t="s">
        <v>151</v>
      </c>
      <c r="E171" s="49" t="s">
        <v>74</v>
      </c>
      <c r="F171" s="50">
        <v>8</v>
      </c>
      <c r="G171" s="51"/>
      <c r="H171" s="51"/>
      <c r="I171" s="52"/>
      <c r="K171" s="29"/>
    </row>
    <row r="172" spans="2:11" ht="47.25" x14ac:dyDescent="0.25">
      <c r="B172" s="47">
        <v>1490</v>
      </c>
      <c r="C172" s="48">
        <v>10.173</v>
      </c>
      <c r="D172" s="21" t="s">
        <v>152</v>
      </c>
      <c r="E172" s="49" t="s">
        <v>74</v>
      </c>
      <c r="F172" s="50">
        <v>8</v>
      </c>
      <c r="G172" s="51"/>
      <c r="H172" s="51"/>
      <c r="I172" s="52"/>
      <c r="K172" s="29"/>
    </row>
    <row r="173" spans="2:11" ht="31.5" x14ac:dyDescent="0.25">
      <c r="B173" s="47">
        <v>1500</v>
      </c>
      <c r="C173" s="48">
        <v>10.173999999999999</v>
      </c>
      <c r="D173" s="21" t="s">
        <v>153</v>
      </c>
      <c r="E173" s="49" t="s">
        <v>74</v>
      </c>
      <c r="F173" s="50">
        <v>8</v>
      </c>
      <c r="G173" s="51"/>
      <c r="H173" s="51"/>
      <c r="I173" s="52"/>
      <c r="K173" s="29"/>
    </row>
    <row r="174" spans="2:11" ht="31.5" x14ac:dyDescent="0.25">
      <c r="B174" s="47">
        <v>1510</v>
      </c>
      <c r="C174" s="48">
        <v>10.175000000000001</v>
      </c>
      <c r="D174" s="21" t="s">
        <v>154</v>
      </c>
      <c r="E174" s="49" t="s">
        <v>74</v>
      </c>
      <c r="F174" s="50">
        <v>1</v>
      </c>
      <c r="G174" s="51"/>
      <c r="H174" s="51"/>
      <c r="I174" s="52"/>
      <c r="K174" s="29"/>
    </row>
    <row r="175" spans="2:11" ht="78.75" x14ac:dyDescent="0.25">
      <c r="B175" s="47">
        <v>1520</v>
      </c>
      <c r="C175" s="48">
        <v>10.176</v>
      </c>
      <c r="D175" s="21" t="s">
        <v>155</v>
      </c>
      <c r="E175" s="49" t="s">
        <v>74</v>
      </c>
      <c r="F175" s="50">
        <v>19</v>
      </c>
      <c r="G175" s="51"/>
      <c r="H175" s="51"/>
      <c r="I175" s="52"/>
      <c r="K175" s="29"/>
    </row>
    <row r="176" spans="2:11" ht="47.25" x14ac:dyDescent="0.25">
      <c r="B176" s="47">
        <v>1530</v>
      </c>
      <c r="C176" s="48">
        <v>10.177</v>
      </c>
      <c r="D176" s="21" t="s">
        <v>156</v>
      </c>
      <c r="E176" s="49" t="s">
        <v>74</v>
      </c>
      <c r="F176" s="50">
        <v>3</v>
      </c>
      <c r="G176" s="51"/>
      <c r="H176" s="51"/>
      <c r="I176" s="52"/>
      <c r="K176" s="29"/>
    </row>
    <row r="177" spans="2:11" ht="63" x14ac:dyDescent="0.25">
      <c r="B177" s="47">
        <v>1540</v>
      </c>
      <c r="C177" s="48">
        <v>10.179</v>
      </c>
      <c r="D177" s="21" t="s">
        <v>157</v>
      </c>
      <c r="E177" s="49" t="s">
        <v>74</v>
      </c>
      <c r="F177" s="50">
        <v>3</v>
      </c>
      <c r="G177" s="51"/>
      <c r="H177" s="51"/>
      <c r="I177" s="52"/>
      <c r="K177" s="29"/>
    </row>
    <row r="178" spans="2:11" ht="63" x14ac:dyDescent="0.25">
      <c r="B178" s="47">
        <v>1550</v>
      </c>
      <c r="C178" s="48">
        <v>10.18</v>
      </c>
      <c r="D178" s="21" t="s">
        <v>158</v>
      </c>
      <c r="E178" s="49" t="s">
        <v>74</v>
      </c>
      <c r="F178" s="50">
        <v>3</v>
      </c>
      <c r="G178" s="51"/>
      <c r="H178" s="51"/>
      <c r="I178" s="52"/>
      <c r="K178" s="29"/>
    </row>
    <row r="179" spans="2:11" ht="63" x14ac:dyDescent="0.25">
      <c r="B179" s="47">
        <v>1560</v>
      </c>
      <c r="C179" s="48">
        <v>10.180999999999999</v>
      </c>
      <c r="D179" s="21" t="s">
        <v>159</v>
      </c>
      <c r="E179" s="49" t="s">
        <v>74</v>
      </c>
      <c r="F179" s="50">
        <v>3</v>
      </c>
      <c r="G179" s="51"/>
      <c r="H179" s="51"/>
      <c r="I179" s="52"/>
      <c r="K179" s="29"/>
    </row>
    <row r="180" spans="2:11" ht="47.25" x14ac:dyDescent="0.25">
      <c r="B180" s="47">
        <v>1570</v>
      </c>
      <c r="C180" s="48">
        <v>10.182</v>
      </c>
      <c r="D180" s="21" t="s">
        <v>160</v>
      </c>
      <c r="E180" s="49" t="s">
        <v>74</v>
      </c>
      <c r="F180" s="50">
        <v>3</v>
      </c>
      <c r="G180" s="51"/>
      <c r="H180" s="51"/>
      <c r="I180" s="52"/>
      <c r="K180" s="29"/>
    </row>
    <row r="181" spans="2:11" ht="63" x14ac:dyDescent="0.25">
      <c r="B181" s="47">
        <v>1580</v>
      </c>
      <c r="C181" s="48">
        <v>10.183</v>
      </c>
      <c r="D181" s="21" t="s">
        <v>161</v>
      </c>
      <c r="E181" s="49" t="s">
        <v>74</v>
      </c>
      <c r="F181" s="50">
        <v>257</v>
      </c>
      <c r="G181" s="51"/>
      <c r="H181" s="51"/>
      <c r="I181" s="52"/>
      <c r="K181" s="29"/>
    </row>
    <row r="182" spans="2:11" ht="63" x14ac:dyDescent="0.25">
      <c r="B182" s="47">
        <v>1590</v>
      </c>
      <c r="C182" s="48">
        <v>10.183999999999999</v>
      </c>
      <c r="D182" s="21" t="s">
        <v>162</v>
      </c>
      <c r="E182" s="49" t="s">
        <v>74</v>
      </c>
      <c r="F182" s="50">
        <v>13</v>
      </c>
      <c r="G182" s="51"/>
      <c r="H182" s="51"/>
      <c r="I182" s="52"/>
      <c r="K182" s="29"/>
    </row>
    <row r="183" spans="2:11" ht="63" x14ac:dyDescent="0.25">
      <c r="B183" s="47">
        <v>1600</v>
      </c>
      <c r="C183" s="48">
        <v>10.185</v>
      </c>
      <c r="D183" s="21" t="s">
        <v>163</v>
      </c>
      <c r="E183" s="49" t="s">
        <v>74</v>
      </c>
      <c r="F183" s="50">
        <v>9</v>
      </c>
      <c r="G183" s="51"/>
      <c r="H183" s="51"/>
      <c r="I183" s="52"/>
      <c r="K183" s="29"/>
    </row>
    <row r="184" spans="2:11" ht="63" x14ac:dyDescent="0.25">
      <c r="B184" s="47">
        <v>1610</v>
      </c>
      <c r="C184" s="48">
        <v>10.186</v>
      </c>
      <c r="D184" s="21" t="s">
        <v>164</v>
      </c>
      <c r="E184" s="49" t="s">
        <v>74</v>
      </c>
      <c r="F184" s="50">
        <v>3</v>
      </c>
      <c r="G184" s="51"/>
      <c r="H184" s="51"/>
      <c r="I184" s="52"/>
      <c r="K184" s="29"/>
    </row>
    <row r="185" spans="2:11" ht="63" x14ac:dyDescent="0.25">
      <c r="B185" s="47">
        <v>1620</v>
      </c>
      <c r="C185" s="48">
        <v>10.186999999999896</v>
      </c>
      <c r="D185" s="21" t="s">
        <v>165</v>
      </c>
      <c r="E185" s="49" t="s">
        <v>74</v>
      </c>
      <c r="F185" s="50">
        <v>1</v>
      </c>
      <c r="G185" s="51"/>
      <c r="H185" s="51"/>
      <c r="I185" s="52"/>
      <c r="K185" s="29"/>
    </row>
    <row r="186" spans="2:11" ht="110.25" x14ac:dyDescent="0.25">
      <c r="B186" s="47">
        <v>1630</v>
      </c>
      <c r="C186" s="48">
        <v>10.188999999999895</v>
      </c>
      <c r="D186" s="21" t="s">
        <v>166</v>
      </c>
      <c r="E186" s="49" t="s">
        <v>14</v>
      </c>
      <c r="F186" s="50">
        <v>3302</v>
      </c>
      <c r="G186" s="51"/>
      <c r="H186" s="51"/>
      <c r="I186" s="52"/>
      <c r="K186" s="29"/>
    </row>
    <row r="187" spans="2:11" ht="110.25" x14ac:dyDescent="0.25">
      <c r="B187" s="47">
        <v>1640</v>
      </c>
      <c r="C187" s="48">
        <v>10.189999999999895</v>
      </c>
      <c r="D187" s="21" t="s">
        <v>167</v>
      </c>
      <c r="E187" s="49" t="s">
        <v>14</v>
      </c>
      <c r="F187" s="50">
        <v>2224</v>
      </c>
      <c r="G187" s="51"/>
      <c r="H187" s="51"/>
      <c r="I187" s="52"/>
      <c r="K187" s="29"/>
    </row>
    <row r="188" spans="2:11" ht="110.25" x14ac:dyDescent="0.25">
      <c r="B188" s="47">
        <v>1650</v>
      </c>
      <c r="C188" s="48">
        <v>10.190999999999894</v>
      </c>
      <c r="D188" s="21" t="s">
        <v>168</v>
      </c>
      <c r="E188" s="49" t="s">
        <v>14</v>
      </c>
      <c r="F188" s="50">
        <v>1356</v>
      </c>
      <c r="G188" s="51"/>
      <c r="H188" s="51"/>
      <c r="I188" s="52"/>
      <c r="K188" s="29"/>
    </row>
    <row r="189" spans="2:11" ht="110.25" x14ac:dyDescent="0.25">
      <c r="B189" s="47">
        <v>1660</v>
      </c>
      <c r="C189" s="48">
        <v>10.191999999999894</v>
      </c>
      <c r="D189" s="21" t="s">
        <v>169</v>
      </c>
      <c r="E189" s="49" t="s">
        <v>74</v>
      </c>
      <c r="F189" s="50">
        <v>21</v>
      </c>
      <c r="G189" s="51"/>
      <c r="H189" s="51"/>
      <c r="I189" s="52"/>
      <c r="K189" s="29"/>
    </row>
    <row r="190" spans="2:11" ht="110.25" x14ac:dyDescent="0.25">
      <c r="B190" s="47">
        <v>1670</v>
      </c>
      <c r="C190" s="48">
        <v>10.193999999999892</v>
      </c>
      <c r="D190" s="21" t="s">
        <v>170</v>
      </c>
      <c r="E190" s="49" t="s">
        <v>74</v>
      </c>
      <c r="F190" s="50">
        <v>218</v>
      </c>
      <c r="G190" s="51"/>
      <c r="H190" s="51"/>
      <c r="I190" s="52"/>
      <c r="K190" s="29"/>
    </row>
    <row r="191" spans="2:11" ht="23.25" x14ac:dyDescent="0.25">
      <c r="B191" s="73" t="s">
        <v>278</v>
      </c>
      <c r="C191" s="74"/>
      <c r="D191" s="75" t="s">
        <v>279</v>
      </c>
      <c r="E191" s="74"/>
      <c r="F191" s="74"/>
      <c r="G191" s="74"/>
      <c r="H191" s="74"/>
      <c r="I191" s="76"/>
      <c r="K191" s="29"/>
    </row>
    <row r="192" spans="2:11" ht="23.25" x14ac:dyDescent="0.25">
      <c r="B192" s="73" t="s">
        <v>280</v>
      </c>
      <c r="C192" s="74"/>
      <c r="D192" s="75" t="s">
        <v>281</v>
      </c>
      <c r="E192" s="74"/>
      <c r="F192" s="74"/>
      <c r="G192" s="74"/>
      <c r="H192" s="74"/>
      <c r="I192" s="76"/>
      <c r="K192" s="29"/>
    </row>
    <row r="193" spans="2:11" ht="94.5" x14ac:dyDescent="0.25">
      <c r="B193" s="47">
        <v>1680</v>
      </c>
      <c r="C193" s="48">
        <v>13.006999999999996</v>
      </c>
      <c r="D193" s="21" t="s">
        <v>171</v>
      </c>
      <c r="E193" s="49" t="s">
        <v>17</v>
      </c>
      <c r="F193" s="50">
        <v>10</v>
      </c>
      <c r="G193" s="51"/>
      <c r="H193" s="51"/>
      <c r="I193" s="52"/>
      <c r="K193" s="29"/>
    </row>
    <row r="194" spans="2:11" ht="110.25" x14ac:dyDescent="0.25">
      <c r="B194" s="47">
        <v>1690</v>
      </c>
      <c r="C194" s="48">
        <v>13.01799999999999</v>
      </c>
      <c r="D194" s="21" t="s">
        <v>172</v>
      </c>
      <c r="E194" s="49" t="s">
        <v>17</v>
      </c>
      <c r="F194" s="50">
        <v>10</v>
      </c>
      <c r="G194" s="51"/>
      <c r="H194" s="51"/>
      <c r="I194" s="52"/>
      <c r="K194" s="29"/>
    </row>
    <row r="195" spans="2:11" ht="94.5" x14ac:dyDescent="0.25">
      <c r="B195" s="47">
        <v>1700</v>
      </c>
      <c r="C195" s="48">
        <v>13.020999999999988</v>
      </c>
      <c r="D195" s="21" t="s">
        <v>173</v>
      </c>
      <c r="E195" s="49" t="s">
        <v>17</v>
      </c>
      <c r="F195" s="50">
        <v>2</v>
      </c>
      <c r="G195" s="51"/>
      <c r="H195" s="51"/>
      <c r="I195" s="52"/>
      <c r="K195" s="29"/>
    </row>
    <row r="196" spans="2:11" ht="78.75" x14ac:dyDescent="0.25">
      <c r="B196" s="47">
        <v>1710</v>
      </c>
      <c r="C196" s="48">
        <v>13.029</v>
      </c>
      <c r="D196" s="21" t="s">
        <v>174</v>
      </c>
      <c r="E196" s="49" t="s">
        <v>74</v>
      </c>
      <c r="F196" s="50">
        <v>15</v>
      </c>
      <c r="G196" s="51"/>
      <c r="H196" s="51"/>
      <c r="I196" s="52"/>
      <c r="K196" s="29"/>
    </row>
    <row r="197" spans="2:11" ht="63" x14ac:dyDescent="0.25">
      <c r="B197" s="47">
        <v>1720</v>
      </c>
      <c r="C197" s="48">
        <v>13.033999999999981</v>
      </c>
      <c r="D197" s="21" t="s">
        <v>175</v>
      </c>
      <c r="E197" s="49" t="s">
        <v>74</v>
      </c>
      <c r="F197" s="50">
        <v>5</v>
      </c>
      <c r="G197" s="51"/>
      <c r="H197" s="51"/>
      <c r="I197" s="52"/>
      <c r="K197" s="29"/>
    </row>
    <row r="198" spans="2:11" ht="63" x14ac:dyDescent="0.25">
      <c r="B198" s="47">
        <v>1730</v>
      </c>
      <c r="C198" s="48">
        <v>13.039999999999978</v>
      </c>
      <c r="D198" s="21" t="s">
        <v>176</v>
      </c>
      <c r="E198" s="49" t="s">
        <v>74</v>
      </c>
      <c r="F198" s="50">
        <v>3</v>
      </c>
      <c r="G198" s="51"/>
      <c r="H198" s="51"/>
      <c r="I198" s="52"/>
      <c r="K198" s="29"/>
    </row>
    <row r="199" spans="2:11" ht="47.25" x14ac:dyDescent="0.25">
      <c r="B199" s="47">
        <v>1740</v>
      </c>
      <c r="C199" s="48">
        <v>13.040999999999977</v>
      </c>
      <c r="D199" s="21" t="s">
        <v>177</v>
      </c>
      <c r="E199" s="49" t="s">
        <v>74</v>
      </c>
      <c r="F199" s="50">
        <v>4</v>
      </c>
      <c r="G199" s="51"/>
      <c r="H199" s="51"/>
      <c r="I199" s="52"/>
      <c r="K199" s="29"/>
    </row>
    <row r="200" spans="2:11" ht="63" x14ac:dyDescent="0.25">
      <c r="B200" s="47">
        <v>1750</v>
      </c>
      <c r="C200" s="48">
        <v>13.041999999999977</v>
      </c>
      <c r="D200" s="21" t="s">
        <v>178</v>
      </c>
      <c r="E200" s="49" t="s">
        <v>74</v>
      </c>
      <c r="F200" s="50">
        <v>1</v>
      </c>
      <c r="G200" s="51"/>
      <c r="H200" s="51"/>
      <c r="I200" s="52"/>
      <c r="K200" s="29"/>
    </row>
    <row r="201" spans="2:11" ht="63" x14ac:dyDescent="0.25">
      <c r="B201" s="47">
        <v>1760</v>
      </c>
      <c r="C201" s="55">
        <v>13.048999999999973</v>
      </c>
      <c r="D201" s="21" t="s">
        <v>216</v>
      </c>
      <c r="E201" s="49" t="s">
        <v>217</v>
      </c>
      <c r="F201" s="50">
        <v>1</v>
      </c>
      <c r="G201" s="57"/>
      <c r="H201" s="57"/>
      <c r="I201" s="52"/>
      <c r="K201" s="29"/>
    </row>
    <row r="202" spans="2:11" ht="78.75" x14ac:dyDescent="0.25">
      <c r="B202" s="47">
        <v>1770</v>
      </c>
      <c r="C202" s="48">
        <v>13.055999999999969</v>
      </c>
      <c r="D202" s="30" t="s">
        <v>179</v>
      </c>
      <c r="E202" s="49" t="s">
        <v>180</v>
      </c>
      <c r="F202" s="50">
        <v>1080.5352746922845</v>
      </c>
      <c r="G202" s="51"/>
      <c r="H202" s="51"/>
      <c r="I202" s="52"/>
      <c r="K202" s="29"/>
    </row>
    <row r="203" spans="2:11" ht="94.5" x14ac:dyDescent="0.25">
      <c r="B203" s="47">
        <v>1780</v>
      </c>
      <c r="C203" s="48">
        <v>13.059999999999967</v>
      </c>
      <c r="D203" s="21" t="s">
        <v>181</v>
      </c>
      <c r="E203" s="49" t="s">
        <v>17</v>
      </c>
      <c r="F203" s="50">
        <v>15</v>
      </c>
      <c r="G203" s="51"/>
      <c r="H203" s="51"/>
      <c r="I203" s="52"/>
      <c r="K203" s="29"/>
    </row>
    <row r="204" spans="2:11" ht="94.5" x14ac:dyDescent="0.25">
      <c r="B204" s="47">
        <v>1790</v>
      </c>
      <c r="C204" s="48">
        <v>13.060999999999966</v>
      </c>
      <c r="D204" s="21" t="s">
        <v>182</v>
      </c>
      <c r="E204" s="49" t="s">
        <v>17</v>
      </c>
      <c r="F204" s="50">
        <v>15</v>
      </c>
      <c r="G204" s="51"/>
      <c r="H204" s="51"/>
      <c r="I204" s="52"/>
      <c r="K204" s="29"/>
    </row>
    <row r="205" spans="2:11" ht="94.5" x14ac:dyDescent="0.25">
      <c r="B205" s="47">
        <v>1800</v>
      </c>
      <c r="C205" s="48">
        <v>13.061999999999966</v>
      </c>
      <c r="D205" s="21" t="s">
        <v>183</v>
      </c>
      <c r="E205" s="49" t="s">
        <v>17</v>
      </c>
      <c r="F205" s="50">
        <v>15</v>
      </c>
      <c r="G205" s="51"/>
      <c r="H205" s="51"/>
      <c r="I205" s="52"/>
      <c r="K205" s="29"/>
    </row>
    <row r="206" spans="2:11" ht="94.5" x14ac:dyDescent="0.25">
      <c r="B206" s="47">
        <v>1810</v>
      </c>
      <c r="C206" s="48">
        <v>13.064999999999964</v>
      </c>
      <c r="D206" s="21" t="s">
        <v>184</v>
      </c>
      <c r="E206" s="49" t="s">
        <v>17</v>
      </c>
      <c r="F206" s="50">
        <v>20</v>
      </c>
      <c r="G206" s="51"/>
      <c r="H206" s="51"/>
      <c r="I206" s="52"/>
      <c r="K206" s="29"/>
    </row>
    <row r="207" spans="2:11" ht="63" x14ac:dyDescent="0.25">
      <c r="B207" s="47">
        <v>1820</v>
      </c>
      <c r="C207" s="48">
        <v>13.102999999999943</v>
      </c>
      <c r="D207" s="21" t="s">
        <v>185</v>
      </c>
      <c r="E207" s="49" t="s">
        <v>17</v>
      </c>
      <c r="F207" s="50">
        <v>10</v>
      </c>
      <c r="G207" s="51"/>
      <c r="H207" s="51"/>
      <c r="I207" s="52"/>
      <c r="K207" s="29"/>
    </row>
    <row r="208" spans="2:11" ht="78.75" x14ac:dyDescent="0.25">
      <c r="B208" s="47">
        <v>1830</v>
      </c>
      <c r="C208" s="48">
        <v>13.106999999999941</v>
      </c>
      <c r="D208" s="21" t="s">
        <v>186</v>
      </c>
      <c r="E208" s="49" t="s">
        <v>17</v>
      </c>
      <c r="F208" s="50">
        <v>20</v>
      </c>
      <c r="G208" s="51"/>
      <c r="H208" s="51"/>
      <c r="I208" s="52"/>
      <c r="K208" s="29"/>
    </row>
    <row r="209" spans="2:11" ht="78.75" x14ac:dyDescent="0.25">
      <c r="B209" s="47">
        <v>1840</v>
      </c>
      <c r="C209" s="48">
        <v>13.10799999999994</v>
      </c>
      <c r="D209" s="21" t="s">
        <v>187</v>
      </c>
      <c r="E209" s="49" t="s">
        <v>17</v>
      </c>
      <c r="F209" s="50">
        <v>3</v>
      </c>
      <c r="G209" s="51"/>
      <c r="H209" s="51"/>
      <c r="I209" s="52"/>
      <c r="K209" s="29"/>
    </row>
    <row r="210" spans="2:11" ht="78.75" x14ac:dyDescent="0.25">
      <c r="B210" s="47">
        <v>1850</v>
      </c>
      <c r="C210" s="48">
        <v>13.110999999999938</v>
      </c>
      <c r="D210" s="21" t="s">
        <v>188</v>
      </c>
      <c r="E210" s="49" t="s">
        <v>17</v>
      </c>
      <c r="F210" s="50">
        <v>7</v>
      </c>
      <c r="G210" s="51"/>
      <c r="H210" s="51"/>
      <c r="I210" s="52"/>
      <c r="K210" s="29"/>
    </row>
    <row r="211" spans="2:11" ht="78.75" x14ac:dyDescent="0.25">
      <c r="B211" s="47">
        <v>1860</v>
      </c>
      <c r="C211" s="48">
        <v>13.112999999999937</v>
      </c>
      <c r="D211" s="21" t="s">
        <v>189</v>
      </c>
      <c r="E211" s="49" t="s">
        <v>17</v>
      </c>
      <c r="F211" s="50">
        <v>5</v>
      </c>
      <c r="G211" s="51"/>
      <c r="H211" s="51"/>
      <c r="I211" s="52"/>
      <c r="K211" s="29"/>
    </row>
    <row r="212" spans="2:11" ht="78.75" x14ac:dyDescent="0.25">
      <c r="B212" s="47">
        <v>1870</v>
      </c>
      <c r="C212" s="48">
        <v>13.113999999999937</v>
      </c>
      <c r="D212" s="21" t="s">
        <v>190</v>
      </c>
      <c r="E212" s="49" t="s">
        <v>17</v>
      </c>
      <c r="F212" s="50">
        <v>3</v>
      </c>
      <c r="G212" s="51"/>
      <c r="H212" s="51"/>
      <c r="I212" s="52"/>
      <c r="K212" s="29"/>
    </row>
    <row r="213" spans="2:11" ht="23.25" x14ac:dyDescent="0.25">
      <c r="B213" s="73" t="s">
        <v>282</v>
      </c>
      <c r="C213" s="74"/>
      <c r="D213" s="75" t="s">
        <v>283</v>
      </c>
      <c r="E213" s="74"/>
      <c r="F213" s="74"/>
      <c r="G213" s="74"/>
      <c r="H213" s="74"/>
      <c r="I213" s="76"/>
      <c r="K213" s="29"/>
    </row>
    <row r="214" spans="2:11" ht="23.25" x14ac:dyDescent="0.25">
      <c r="B214" s="73" t="s">
        <v>284</v>
      </c>
      <c r="C214" s="74"/>
      <c r="D214" s="75" t="s">
        <v>285</v>
      </c>
      <c r="E214" s="74"/>
      <c r="F214" s="74"/>
      <c r="G214" s="74"/>
      <c r="H214" s="74"/>
      <c r="I214" s="76"/>
      <c r="K214" s="29"/>
    </row>
    <row r="215" spans="2:11" ht="23.25" x14ac:dyDescent="0.25">
      <c r="B215" s="73" t="s">
        <v>286</v>
      </c>
      <c r="C215" s="74"/>
      <c r="D215" s="75" t="s">
        <v>287</v>
      </c>
      <c r="E215" s="74"/>
      <c r="F215" s="74"/>
      <c r="G215" s="74"/>
      <c r="H215" s="74"/>
      <c r="I215" s="76"/>
      <c r="K215" s="29"/>
    </row>
    <row r="216" spans="2:11" ht="63" x14ac:dyDescent="0.25">
      <c r="B216" s="47">
        <v>1880</v>
      </c>
      <c r="C216" s="48">
        <v>19</v>
      </c>
      <c r="D216" s="21" t="s">
        <v>191</v>
      </c>
      <c r="E216" s="49" t="s">
        <v>14</v>
      </c>
      <c r="F216" s="50">
        <v>140</v>
      </c>
      <c r="G216" s="51"/>
      <c r="H216" s="51"/>
      <c r="I216" s="52"/>
      <c r="K216" s="29"/>
    </row>
    <row r="217" spans="2:11" ht="78.75" x14ac:dyDescent="0.25">
      <c r="B217" s="47">
        <v>1890</v>
      </c>
      <c r="C217" s="48">
        <v>19.001000000000001</v>
      </c>
      <c r="D217" s="21" t="s">
        <v>192</v>
      </c>
      <c r="E217" s="49" t="s">
        <v>17</v>
      </c>
      <c r="F217" s="50">
        <v>25</v>
      </c>
      <c r="G217" s="51"/>
      <c r="H217" s="51"/>
      <c r="I217" s="52"/>
      <c r="K217" s="29"/>
    </row>
    <row r="218" spans="2:11" ht="47.25" x14ac:dyDescent="0.25">
      <c r="B218" s="47">
        <v>1900</v>
      </c>
      <c r="C218" s="48">
        <v>19.002000000000002</v>
      </c>
      <c r="D218" s="21" t="s">
        <v>193</v>
      </c>
      <c r="E218" s="49" t="s">
        <v>17</v>
      </c>
      <c r="F218" s="50">
        <v>25</v>
      </c>
      <c r="G218" s="51"/>
      <c r="H218" s="51"/>
      <c r="I218" s="52"/>
      <c r="K218" s="29"/>
    </row>
    <row r="219" spans="2:11" ht="63" x14ac:dyDescent="0.25">
      <c r="B219" s="47">
        <v>1910</v>
      </c>
      <c r="C219" s="48">
        <v>19.003000000000004</v>
      </c>
      <c r="D219" s="21" t="s">
        <v>194</v>
      </c>
      <c r="E219" s="49" t="s">
        <v>17</v>
      </c>
      <c r="F219" s="50">
        <v>25</v>
      </c>
      <c r="G219" s="51"/>
      <c r="H219" s="51"/>
      <c r="I219" s="52"/>
      <c r="K219" s="29"/>
    </row>
    <row r="220" spans="2:11" ht="47.25" x14ac:dyDescent="0.25">
      <c r="B220" s="47">
        <v>1920</v>
      </c>
      <c r="C220" s="48">
        <v>19.004000000000005</v>
      </c>
      <c r="D220" s="21" t="s">
        <v>195</v>
      </c>
      <c r="E220" s="49" t="s">
        <v>17</v>
      </c>
      <c r="F220" s="50">
        <v>50</v>
      </c>
      <c r="G220" s="51"/>
      <c r="H220" s="51"/>
      <c r="I220" s="52"/>
      <c r="K220" s="29"/>
    </row>
    <row r="221" spans="2:11" ht="63" x14ac:dyDescent="0.25">
      <c r="B221" s="47">
        <v>1930</v>
      </c>
      <c r="C221" s="48">
        <v>19.005000000000006</v>
      </c>
      <c r="D221" s="21" t="s">
        <v>196</v>
      </c>
      <c r="E221" s="49" t="s">
        <v>17</v>
      </c>
      <c r="F221" s="50">
        <v>50</v>
      </c>
      <c r="G221" s="51"/>
      <c r="H221" s="51"/>
      <c r="I221" s="52"/>
      <c r="K221" s="29"/>
    </row>
    <row r="222" spans="2:11" ht="204.75" x14ac:dyDescent="0.25">
      <c r="B222" s="47">
        <v>1940</v>
      </c>
      <c r="C222" s="48">
        <v>19.006000000000007</v>
      </c>
      <c r="D222" s="21" t="s">
        <v>197</v>
      </c>
      <c r="E222" s="49" t="s">
        <v>17</v>
      </c>
      <c r="F222" s="50">
        <v>25</v>
      </c>
      <c r="G222" s="51"/>
      <c r="H222" s="51"/>
      <c r="I222" s="52"/>
      <c r="K222" s="29"/>
    </row>
    <row r="223" spans="2:11" ht="23.25" x14ac:dyDescent="0.25">
      <c r="B223" s="73" t="s">
        <v>288</v>
      </c>
      <c r="C223" s="74"/>
      <c r="D223" s="75" t="s">
        <v>289</v>
      </c>
      <c r="E223" s="74"/>
      <c r="F223" s="74"/>
      <c r="G223" s="74"/>
      <c r="H223" s="74"/>
      <c r="I223" s="76"/>
      <c r="K223" s="29"/>
    </row>
    <row r="224" spans="2:11" ht="110.25" x14ac:dyDescent="0.25">
      <c r="B224" s="47">
        <v>1950</v>
      </c>
      <c r="C224" s="48">
        <v>20.04</v>
      </c>
      <c r="D224" s="21" t="s">
        <v>198</v>
      </c>
      <c r="E224" s="49" t="s">
        <v>17</v>
      </c>
      <c r="F224" s="50">
        <v>3</v>
      </c>
      <c r="G224" s="51"/>
      <c r="H224" s="51"/>
      <c r="I224" s="52"/>
      <c r="K224" s="29"/>
    </row>
    <row r="225" spans="2:12" ht="110.25" x14ac:dyDescent="0.25">
      <c r="B225" s="47">
        <v>1960</v>
      </c>
      <c r="C225" s="48">
        <v>20.045000000000002</v>
      </c>
      <c r="D225" s="21" t="s">
        <v>199</v>
      </c>
      <c r="E225" s="49" t="s">
        <v>17</v>
      </c>
      <c r="F225" s="50">
        <v>10</v>
      </c>
      <c r="G225" s="51"/>
      <c r="H225" s="51"/>
      <c r="I225" s="52"/>
      <c r="K225" s="29"/>
    </row>
    <row r="226" spans="2:12" ht="63" x14ac:dyDescent="0.25">
      <c r="B226" s="47">
        <v>1970</v>
      </c>
      <c r="C226" s="48">
        <v>20.047999999999998</v>
      </c>
      <c r="D226" s="21" t="s">
        <v>200</v>
      </c>
      <c r="E226" s="49" t="s">
        <v>17</v>
      </c>
      <c r="F226" s="50">
        <v>2</v>
      </c>
      <c r="G226" s="51"/>
      <c r="H226" s="51"/>
      <c r="I226" s="52"/>
      <c r="K226" s="29"/>
    </row>
    <row r="227" spans="2:12" ht="23.25" x14ac:dyDescent="0.25">
      <c r="B227" s="73" t="s">
        <v>290</v>
      </c>
      <c r="C227" s="74"/>
      <c r="D227" s="75" t="s">
        <v>291</v>
      </c>
      <c r="E227" s="74"/>
      <c r="F227" s="74"/>
      <c r="G227" s="74"/>
      <c r="H227" s="74"/>
      <c r="I227" s="76"/>
      <c r="K227" s="29"/>
    </row>
    <row r="228" spans="2:12" ht="23.25" x14ac:dyDescent="0.25">
      <c r="B228" s="73" t="s">
        <v>292</v>
      </c>
      <c r="C228" s="74"/>
      <c r="D228" s="75" t="s">
        <v>294</v>
      </c>
      <c r="E228" s="74"/>
      <c r="F228" s="74"/>
      <c r="G228" s="74"/>
      <c r="H228" s="74"/>
      <c r="I228" s="76"/>
      <c r="K228" s="29"/>
    </row>
    <row r="229" spans="2:12" ht="23.25" x14ac:dyDescent="0.25">
      <c r="B229" s="73" t="s">
        <v>293</v>
      </c>
      <c r="C229" s="74"/>
      <c r="D229" s="75" t="s">
        <v>295</v>
      </c>
      <c r="E229" s="74"/>
      <c r="F229" s="74"/>
      <c r="G229" s="74"/>
      <c r="H229" s="74"/>
      <c r="I229" s="76"/>
      <c r="K229" s="29"/>
    </row>
    <row r="230" spans="2:12" ht="15.75" x14ac:dyDescent="0.25">
      <c r="B230" s="61"/>
      <c r="C230" s="62"/>
      <c r="D230" s="63"/>
      <c r="E230" s="64"/>
      <c r="F230" s="65"/>
      <c r="G230" s="66" t="s">
        <v>202</v>
      </c>
      <c r="H230" s="66"/>
      <c r="I230" s="67">
        <f>+I15+I24+I62+I63+I77+I80+I86+I93+I113+I191+I192+I213+I214+I215+I223+I227+I228+I229</f>
        <v>0</v>
      </c>
      <c r="K230" s="20"/>
      <c r="L230" s="29"/>
    </row>
    <row r="231" spans="2:12" ht="15.75" x14ac:dyDescent="0.25">
      <c r="G231" s="66" t="s">
        <v>203</v>
      </c>
      <c r="H231" s="66"/>
      <c r="I231" s="67">
        <f>+I230*0.16</f>
        <v>0</v>
      </c>
      <c r="J231" s="15"/>
    </row>
    <row r="232" spans="2:12" ht="21" x14ac:dyDescent="0.25">
      <c r="D232" s="68"/>
      <c r="G232" s="66" t="s">
        <v>204</v>
      </c>
      <c r="H232" s="66"/>
      <c r="I232" s="69">
        <f>+I230+I231</f>
        <v>0</v>
      </c>
    </row>
    <row r="233" spans="2:12" x14ac:dyDescent="0.25">
      <c r="G233" s="3"/>
      <c r="H233" s="3"/>
      <c r="I233" s="70"/>
      <c r="J233" s="15"/>
    </row>
    <row r="234" spans="2:12" x14ac:dyDescent="0.25">
      <c r="G234" s="71"/>
      <c r="H234" s="71"/>
      <c r="I234" s="71"/>
    </row>
    <row r="235" spans="2:12" x14ac:dyDescent="0.25">
      <c r="G235" s="71"/>
      <c r="H235" s="71"/>
      <c r="I235" s="71"/>
    </row>
    <row r="236" spans="2:12" x14ac:dyDescent="0.25">
      <c r="G236" s="71"/>
      <c r="H236" s="71"/>
      <c r="I236" s="71"/>
    </row>
    <row r="237" spans="2:12" x14ac:dyDescent="0.25">
      <c r="G237" s="71"/>
      <c r="H237" s="71"/>
      <c r="I237" s="71"/>
    </row>
    <row r="238" spans="2:12" x14ac:dyDescent="0.25">
      <c r="G238" s="71"/>
      <c r="H238" s="71"/>
      <c r="I238" s="71"/>
    </row>
    <row r="239" spans="2:12" x14ac:dyDescent="0.25">
      <c r="G239" s="71"/>
      <c r="H239" s="71"/>
      <c r="I239" s="71"/>
    </row>
    <row r="240" spans="2:12" x14ac:dyDescent="0.25">
      <c r="C240" s="72"/>
      <c r="D240" s="72"/>
      <c r="E240" s="72"/>
      <c r="F240" s="72"/>
      <c r="G240" s="72"/>
      <c r="H240" s="72"/>
      <c r="I240" s="72"/>
    </row>
    <row r="241" spans="3:9" x14ac:dyDescent="0.25">
      <c r="C241" s="72"/>
      <c r="D241" s="72"/>
      <c r="E241" s="72"/>
      <c r="F241" s="72"/>
      <c r="G241" s="72"/>
      <c r="H241" s="72"/>
      <c r="I241" s="72"/>
    </row>
    <row r="242" spans="3:9" x14ac:dyDescent="0.25">
      <c r="C242" s="72"/>
      <c r="D242" s="72"/>
      <c r="E242" s="72"/>
      <c r="F242" s="72"/>
      <c r="G242" s="72"/>
      <c r="H242" s="72"/>
      <c r="I242" s="72"/>
    </row>
    <row r="243" spans="3:9" x14ac:dyDescent="0.25">
      <c r="C243" s="72"/>
      <c r="D243" s="72"/>
      <c r="E243" s="72"/>
      <c r="F243" s="72"/>
      <c r="G243" s="72"/>
      <c r="H243" s="72"/>
      <c r="I243" s="72"/>
    </row>
    <row r="244" spans="3:9" x14ac:dyDescent="0.25">
      <c r="C244" s="72"/>
      <c r="D244" s="72"/>
      <c r="E244" s="72"/>
      <c r="F244" s="72"/>
      <c r="G244" s="72"/>
      <c r="H244" s="72"/>
      <c r="I244" s="72"/>
    </row>
    <row r="245" spans="3:9" x14ac:dyDescent="0.25">
      <c r="C245" s="72"/>
      <c r="D245" s="72"/>
      <c r="E245" s="72"/>
      <c r="F245" s="72"/>
      <c r="G245" s="72"/>
      <c r="H245" s="72"/>
      <c r="I245" s="72"/>
    </row>
    <row r="246" spans="3:9" x14ac:dyDescent="0.25">
      <c r="C246" s="72"/>
      <c r="D246" s="72"/>
      <c r="E246" s="72"/>
      <c r="F246" s="72"/>
      <c r="G246" s="72"/>
      <c r="H246" s="72"/>
      <c r="I246" s="72"/>
    </row>
    <row r="247" spans="3:9" x14ac:dyDescent="0.25">
      <c r="C247" s="72"/>
      <c r="D247" s="72"/>
      <c r="E247" s="72"/>
      <c r="F247" s="72"/>
      <c r="G247" s="72"/>
      <c r="H247" s="72"/>
      <c r="I247" s="72"/>
    </row>
    <row r="248" spans="3:9" x14ac:dyDescent="0.25">
      <c r="C248" s="72"/>
      <c r="D248" s="72"/>
      <c r="E248" s="72"/>
      <c r="F248" s="72"/>
      <c r="G248" s="72"/>
      <c r="H248" s="72"/>
      <c r="I248" s="72"/>
    </row>
    <row r="249" spans="3:9" x14ac:dyDescent="0.25">
      <c r="C249" s="72"/>
      <c r="D249" s="72"/>
      <c r="E249" s="72"/>
      <c r="F249" s="72"/>
      <c r="G249" s="72"/>
      <c r="H249" s="72"/>
      <c r="I249" s="72"/>
    </row>
    <row r="250" spans="3:9" x14ac:dyDescent="0.25">
      <c r="C250" s="72"/>
      <c r="D250" s="72"/>
      <c r="E250" s="72"/>
      <c r="F250" s="72"/>
      <c r="G250" s="72"/>
      <c r="H250" s="72"/>
      <c r="I250" s="72"/>
    </row>
    <row r="251" spans="3:9" x14ac:dyDescent="0.25">
      <c r="C251" s="72"/>
      <c r="D251" s="72"/>
      <c r="E251" s="72"/>
      <c r="F251" s="72"/>
      <c r="G251" s="72"/>
      <c r="H251" s="72"/>
      <c r="I251" s="72"/>
    </row>
    <row r="252" spans="3:9" x14ac:dyDescent="0.25">
      <c r="C252" s="72"/>
      <c r="D252" s="72"/>
      <c r="E252" s="72"/>
      <c r="F252" s="72"/>
      <c r="G252" s="72"/>
      <c r="H252" s="72"/>
      <c r="I252" s="72"/>
    </row>
    <row r="253" spans="3:9" x14ac:dyDescent="0.25">
      <c r="C253" s="72"/>
      <c r="D253" s="72"/>
      <c r="E253" s="72"/>
      <c r="F253" s="72"/>
      <c r="G253" s="72"/>
      <c r="H253" s="72"/>
      <c r="I253" s="72"/>
    </row>
    <row r="254" spans="3:9" x14ac:dyDescent="0.25">
      <c r="C254" s="72"/>
      <c r="D254" s="72"/>
      <c r="E254" s="72"/>
      <c r="F254" s="72"/>
      <c r="G254" s="72"/>
      <c r="H254" s="72"/>
      <c r="I254" s="72"/>
    </row>
    <row r="255" spans="3:9" x14ac:dyDescent="0.25">
      <c r="G255" s="71"/>
      <c r="H255" s="71"/>
      <c r="I255" s="71"/>
    </row>
    <row r="256" spans="3:9" x14ac:dyDescent="0.25">
      <c r="G256" s="71"/>
      <c r="H256" s="71"/>
      <c r="I256" s="71"/>
    </row>
    <row r="257" spans="7:9" x14ac:dyDescent="0.25">
      <c r="G257" s="71"/>
      <c r="H257" s="71"/>
      <c r="I257" s="71"/>
    </row>
    <row r="258" spans="7:9" x14ac:dyDescent="0.25">
      <c r="G258" s="71"/>
      <c r="H258" s="71"/>
      <c r="I258" s="71"/>
    </row>
    <row r="259" spans="7:9" x14ac:dyDescent="0.25">
      <c r="G259" s="71"/>
      <c r="H259" s="71"/>
      <c r="I259" s="71"/>
    </row>
    <row r="260" spans="7:9" x14ac:dyDescent="0.25">
      <c r="G260" s="71"/>
      <c r="H260" s="71"/>
      <c r="I260" s="71"/>
    </row>
    <row r="261" spans="7:9" x14ac:dyDescent="0.25">
      <c r="G261" s="71"/>
      <c r="H261" s="71"/>
      <c r="I261" s="71"/>
    </row>
    <row r="262" spans="7:9" x14ac:dyDescent="0.25">
      <c r="G262" s="71"/>
      <c r="H262" s="71"/>
      <c r="I262" s="71"/>
    </row>
    <row r="263" spans="7:9" x14ac:dyDescent="0.25">
      <c r="G263" s="71"/>
      <c r="H263" s="71"/>
      <c r="I263" s="71"/>
    </row>
    <row r="264" spans="7:9" x14ac:dyDescent="0.25">
      <c r="G264" s="71"/>
      <c r="H264" s="71"/>
      <c r="I264" s="71"/>
    </row>
    <row r="265" spans="7:9" x14ac:dyDescent="0.25">
      <c r="G265" s="71"/>
      <c r="H265" s="71"/>
      <c r="I265" s="71"/>
    </row>
    <row r="266" spans="7:9" x14ac:dyDescent="0.25">
      <c r="G266" s="71"/>
      <c r="H266" s="71"/>
      <c r="I266" s="71"/>
    </row>
    <row r="267" spans="7:9" x14ac:dyDescent="0.25">
      <c r="G267" s="71"/>
      <c r="H267" s="71"/>
      <c r="I267" s="71"/>
    </row>
    <row r="268" spans="7:9" x14ac:dyDescent="0.25">
      <c r="G268" s="71"/>
      <c r="H268" s="71"/>
      <c r="I268" s="71"/>
    </row>
    <row r="269" spans="7:9" x14ac:dyDescent="0.25">
      <c r="G269" s="71"/>
      <c r="H269" s="71"/>
      <c r="I269" s="71"/>
    </row>
    <row r="270" spans="7:9" x14ac:dyDescent="0.25">
      <c r="G270" s="71"/>
      <c r="H270" s="71"/>
      <c r="I270" s="71"/>
    </row>
    <row r="271" spans="7:9" x14ac:dyDescent="0.25">
      <c r="G271" s="71"/>
      <c r="H271" s="71"/>
      <c r="I271" s="71"/>
    </row>
    <row r="272" spans="7:9" x14ac:dyDescent="0.25">
      <c r="G272" s="71"/>
      <c r="H272" s="71"/>
      <c r="I272" s="71"/>
    </row>
    <row r="273" spans="7:9" x14ac:dyDescent="0.25">
      <c r="G273" s="71"/>
      <c r="H273" s="71"/>
      <c r="I273" s="71"/>
    </row>
    <row r="274" spans="7:9" x14ac:dyDescent="0.25">
      <c r="G274" s="71"/>
      <c r="H274" s="71"/>
      <c r="I274" s="71"/>
    </row>
    <row r="275" spans="7:9" x14ac:dyDescent="0.25">
      <c r="G275" s="71"/>
      <c r="H275" s="71"/>
      <c r="I275" s="71"/>
    </row>
    <row r="276" spans="7:9" x14ac:dyDescent="0.25">
      <c r="G276" s="71"/>
      <c r="H276" s="71"/>
      <c r="I276" s="71"/>
    </row>
    <row r="277" spans="7:9" x14ac:dyDescent="0.25">
      <c r="G277" s="71"/>
      <c r="H277" s="71"/>
      <c r="I277" s="71"/>
    </row>
    <row r="278" spans="7:9" x14ac:dyDescent="0.25">
      <c r="G278" s="71"/>
      <c r="H278" s="71"/>
      <c r="I278" s="71"/>
    </row>
    <row r="279" spans="7:9" x14ac:dyDescent="0.25">
      <c r="G279" s="71"/>
      <c r="H279" s="71"/>
      <c r="I279" s="71"/>
    </row>
    <row r="280" spans="7:9" x14ac:dyDescent="0.25">
      <c r="G280" s="71"/>
      <c r="H280" s="71"/>
      <c r="I280" s="71"/>
    </row>
    <row r="281" spans="7:9" x14ac:dyDescent="0.25">
      <c r="G281" s="71"/>
      <c r="H281" s="71"/>
      <c r="I281" s="71"/>
    </row>
    <row r="282" spans="7:9" x14ac:dyDescent="0.25">
      <c r="G282" s="71"/>
      <c r="H282" s="71"/>
      <c r="I282" s="71"/>
    </row>
    <row r="283" spans="7:9" x14ac:dyDescent="0.25">
      <c r="G283" s="71"/>
      <c r="H283" s="71"/>
      <c r="I283" s="71"/>
    </row>
    <row r="284" spans="7:9" x14ac:dyDescent="0.25">
      <c r="G284" s="71"/>
      <c r="H284" s="71"/>
      <c r="I284" s="71"/>
    </row>
    <row r="285" spans="7:9" x14ac:dyDescent="0.25">
      <c r="G285" s="71"/>
      <c r="H285" s="71"/>
      <c r="I285" s="71"/>
    </row>
    <row r="286" spans="7:9" x14ac:dyDescent="0.25">
      <c r="G286" s="71"/>
      <c r="H286" s="71"/>
      <c r="I286" s="71"/>
    </row>
    <row r="287" spans="7:9" x14ac:dyDescent="0.25">
      <c r="G287" s="71"/>
      <c r="H287" s="71"/>
      <c r="I287" s="71"/>
    </row>
    <row r="288" spans="7:9" x14ac:dyDescent="0.25">
      <c r="G288" s="71"/>
      <c r="H288" s="71"/>
      <c r="I288" s="71"/>
    </row>
  </sheetData>
  <mergeCells count="7">
    <mergeCell ref="D3:G3"/>
    <mergeCell ref="D4:G4"/>
    <mergeCell ref="B8:G8"/>
    <mergeCell ref="B9:G9"/>
    <mergeCell ref="B11:G11"/>
    <mergeCell ref="D5:G5"/>
    <mergeCell ref="B10:I10"/>
  </mergeCells>
  <printOptions horizontalCentered="1"/>
  <pageMargins left="0.39370078740157483" right="0.39370078740157483" top="0.39370078740157483" bottom="0.9055118110236221" header="0.31496062992125984" footer="0.35433070866141736"/>
  <pageSetup scale="60" orientation="portrait" r:id="rId1"/>
  <headerFooter>
    <oddFooter>&amp;C&amp;8&amp;P DE &amp;N</oddFooter>
  </headerFooter>
  <rowBreaks count="1" manualBreakCount="1">
    <brk id="79"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sheetPr>
  <dimension ref="B1:W87"/>
  <sheetViews>
    <sheetView showGridLines="0" zoomScale="80" zoomScaleNormal="80" workbookViewId="0">
      <selection activeCell="H12" sqref="H12"/>
    </sheetView>
  </sheetViews>
  <sheetFormatPr baseColWidth="10" defaultRowHeight="15" x14ac:dyDescent="0.25"/>
  <cols>
    <col min="1" max="1" width="4.85546875" style="1" customWidth="1"/>
    <col min="2" max="2" width="8.7109375" style="1" customWidth="1"/>
    <col min="3" max="3" width="10.7109375" style="1" customWidth="1"/>
    <col min="4" max="4" width="60.7109375" style="1" customWidth="1"/>
    <col min="5" max="6" width="11.42578125" style="1"/>
    <col min="7" max="7" width="15.5703125" style="1" customWidth="1"/>
    <col min="8" max="8" width="15.5703125" style="1" bestFit="1" customWidth="1"/>
    <col min="9" max="9" width="20.7109375" style="1" customWidth="1"/>
    <col min="10" max="10" width="11.42578125" style="1"/>
    <col min="11" max="11" width="23.5703125" style="1" customWidth="1"/>
    <col min="12" max="17" width="0" style="1" hidden="1" customWidth="1"/>
    <col min="18" max="18" width="14.85546875" style="1" hidden="1" customWidth="1"/>
    <col min="19" max="22" width="0" style="1" hidden="1" customWidth="1"/>
    <col min="23" max="23" width="12.5703125" style="1" bestFit="1" customWidth="1"/>
    <col min="24" max="16384" width="11.42578125" style="1"/>
  </cols>
  <sheetData>
    <row r="1" spans="2:18" x14ac:dyDescent="0.25">
      <c r="B1" s="46"/>
      <c r="C1" s="46"/>
      <c r="D1" s="46"/>
      <c r="E1" s="46"/>
      <c r="F1" s="46"/>
      <c r="G1" s="46"/>
      <c r="H1" s="46"/>
      <c r="I1" s="46"/>
    </row>
    <row r="2" spans="2:18" x14ac:dyDescent="0.25">
      <c r="B2" s="46"/>
      <c r="C2" s="46"/>
      <c r="D2" s="46"/>
      <c r="E2" s="46"/>
      <c r="F2" s="46"/>
      <c r="G2" s="46"/>
      <c r="H2" s="46"/>
      <c r="I2" s="46"/>
    </row>
    <row r="3" spans="2:18" ht="18.75" x14ac:dyDescent="0.25">
      <c r="B3" s="46"/>
      <c r="C3" s="46"/>
      <c r="D3" s="122" t="s">
        <v>309</v>
      </c>
      <c r="E3" s="122"/>
      <c r="F3" s="122"/>
      <c r="G3" s="122"/>
      <c r="H3" s="46"/>
      <c r="I3" s="46"/>
    </row>
    <row r="4" spans="2:18" ht="15.75" x14ac:dyDescent="0.25">
      <c r="B4" s="46"/>
      <c r="C4" s="46"/>
      <c r="D4" s="123" t="s">
        <v>310</v>
      </c>
      <c r="E4" s="123"/>
      <c r="F4" s="123"/>
      <c r="G4" s="123"/>
      <c r="H4" s="46"/>
      <c r="I4" s="46"/>
    </row>
    <row r="5" spans="2:18" ht="15.75" x14ac:dyDescent="0.25">
      <c r="B5" s="46"/>
      <c r="C5" s="46"/>
      <c r="D5" s="123" t="s">
        <v>311</v>
      </c>
      <c r="E5" s="123"/>
      <c r="F5" s="123"/>
      <c r="G5" s="123"/>
      <c r="H5" s="46"/>
      <c r="I5" s="46"/>
    </row>
    <row r="6" spans="2:18" x14ac:dyDescent="0.25">
      <c r="B6" s="46"/>
      <c r="C6" s="46"/>
      <c r="D6" s="46"/>
      <c r="E6" s="46"/>
      <c r="F6" s="46"/>
      <c r="G6" s="46"/>
      <c r="H6" s="46"/>
      <c r="I6" s="46"/>
    </row>
    <row r="7" spans="2:18" x14ac:dyDescent="0.25">
      <c r="B7" s="46"/>
      <c r="C7" s="46"/>
      <c r="D7" s="46"/>
      <c r="E7" s="46"/>
      <c r="F7" s="46"/>
      <c r="G7" s="46"/>
      <c r="H7" s="46"/>
      <c r="I7" s="46"/>
    </row>
    <row r="8" spans="2:18" x14ac:dyDescent="0.25">
      <c r="B8" s="124" t="s">
        <v>316</v>
      </c>
      <c r="C8" s="124"/>
      <c r="D8" s="124"/>
      <c r="E8" s="124"/>
      <c r="F8" s="124"/>
      <c r="G8" s="124"/>
      <c r="H8" s="46"/>
      <c r="I8" s="46"/>
    </row>
    <row r="9" spans="2:18" ht="18.75" x14ac:dyDescent="0.25">
      <c r="B9" s="124" t="s">
        <v>320</v>
      </c>
      <c r="C9" s="124"/>
      <c r="D9" s="124"/>
      <c r="E9" s="124"/>
      <c r="F9" s="124"/>
      <c r="G9" s="124"/>
      <c r="H9" s="36"/>
      <c r="I9" s="36" t="s">
        <v>329</v>
      </c>
    </row>
    <row r="10" spans="2:18" x14ac:dyDescent="0.25">
      <c r="B10" s="124" t="s">
        <v>318</v>
      </c>
      <c r="C10" s="124"/>
      <c r="D10" s="124"/>
      <c r="E10" s="124"/>
      <c r="F10" s="124"/>
      <c r="G10" s="124"/>
      <c r="H10" s="124"/>
      <c r="I10" s="124"/>
    </row>
    <row r="11" spans="2:18" ht="18.75" x14ac:dyDescent="0.25">
      <c r="B11" s="124" t="s">
        <v>317</v>
      </c>
      <c r="C11" s="124"/>
      <c r="D11" s="124"/>
      <c r="E11" s="124"/>
      <c r="F11" s="124"/>
      <c r="G11" s="124"/>
      <c r="H11" s="36"/>
      <c r="I11" s="36"/>
    </row>
    <row r="12" spans="2:18" ht="15.75" thickBot="1" x14ac:dyDescent="0.3">
      <c r="B12" s="46"/>
      <c r="C12" s="46"/>
      <c r="D12" s="46"/>
      <c r="E12" s="46"/>
      <c r="F12" s="46"/>
      <c r="G12" s="46"/>
      <c r="H12" s="46" t="s">
        <v>330</v>
      </c>
      <c r="I12" s="46"/>
    </row>
    <row r="13" spans="2:18" ht="26.25" thickBot="1" x14ac:dyDescent="0.3">
      <c r="B13" s="83" t="s">
        <v>312</v>
      </c>
      <c r="C13" s="84" t="s">
        <v>313</v>
      </c>
      <c r="D13" s="84" t="s">
        <v>0</v>
      </c>
      <c r="E13" s="84" t="s">
        <v>1</v>
      </c>
      <c r="F13" s="85" t="s">
        <v>314</v>
      </c>
      <c r="G13" s="86" t="s">
        <v>2</v>
      </c>
      <c r="H13" s="87" t="s">
        <v>315</v>
      </c>
      <c r="I13" s="88" t="s">
        <v>3</v>
      </c>
    </row>
    <row r="15" spans="2:18" ht="23.25" x14ac:dyDescent="0.25">
      <c r="B15" s="79" t="s">
        <v>280</v>
      </c>
      <c r="C15" s="80"/>
      <c r="D15" s="81" t="s">
        <v>281</v>
      </c>
      <c r="E15" s="80"/>
      <c r="F15" s="80"/>
      <c r="G15" s="80"/>
      <c r="H15" s="80"/>
      <c r="I15" s="82">
        <f>SUM(I16:I17)</f>
        <v>0</v>
      </c>
      <c r="M15" s="16"/>
      <c r="O15" s="16"/>
      <c r="P15" s="16"/>
      <c r="R15" s="29"/>
    </row>
    <row r="16" spans="2:18" ht="133.5" customHeight="1" x14ac:dyDescent="0.25">
      <c r="B16" s="10"/>
      <c r="C16" s="25"/>
      <c r="D16" s="24" t="s">
        <v>257</v>
      </c>
      <c r="E16" s="26" t="s">
        <v>17</v>
      </c>
      <c r="F16" s="27">
        <v>4</v>
      </c>
      <c r="G16" s="78"/>
      <c r="H16" s="77"/>
      <c r="I16" s="28"/>
      <c r="K16" s="29"/>
      <c r="M16" s="16"/>
      <c r="O16" s="16"/>
      <c r="P16" s="16"/>
      <c r="R16" s="29"/>
    </row>
    <row r="17" spans="2:23" ht="94.5" x14ac:dyDescent="0.25">
      <c r="B17" s="10"/>
      <c r="C17" s="25"/>
      <c r="D17" s="24" t="s">
        <v>258</v>
      </c>
      <c r="E17" s="26" t="s">
        <v>17</v>
      </c>
      <c r="F17" s="27">
        <v>12</v>
      </c>
      <c r="G17" s="78"/>
      <c r="H17" s="77"/>
      <c r="I17" s="28"/>
      <c r="M17" s="16"/>
      <c r="O17" s="16"/>
      <c r="P17" s="16"/>
      <c r="R17" s="29"/>
    </row>
    <row r="18" spans="2:23" ht="15.75" x14ac:dyDescent="0.25">
      <c r="B18" s="11"/>
      <c r="C18" s="12"/>
      <c r="D18" s="8"/>
      <c r="E18" s="13"/>
      <c r="F18" s="14"/>
      <c r="G18" s="14"/>
      <c r="H18" s="17" t="s">
        <v>202</v>
      </c>
      <c r="I18" s="7">
        <f>SUM(I16:I17)</f>
        <v>0</v>
      </c>
      <c r="K18" s="20"/>
      <c r="W18" s="29"/>
    </row>
    <row r="19" spans="2:23" ht="15.75" x14ac:dyDescent="0.25">
      <c r="H19" s="17" t="s">
        <v>203</v>
      </c>
      <c r="I19" s="7">
        <f>+I18*0.16</f>
        <v>0</v>
      </c>
      <c r="J19" s="15"/>
    </row>
    <row r="20" spans="2:23" ht="21" x14ac:dyDescent="0.25">
      <c r="H20" s="17" t="s">
        <v>204</v>
      </c>
      <c r="I20" s="22">
        <f>+I18+I19</f>
        <v>0</v>
      </c>
      <c r="K20" s="20"/>
    </row>
    <row r="21" spans="2:23" x14ac:dyDescent="0.25">
      <c r="H21" s="3"/>
      <c r="I21" s="9"/>
      <c r="J21" s="15"/>
      <c r="K21" s="29"/>
    </row>
    <row r="22" spans="2:23" x14ac:dyDescent="0.25">
      <c r="H22" s="4"/>
      <c r="I22" s="4"/>
    </row>
    <row r="23" spans="2:23" x14ac:dyDescent="0.25">
      <c r="H23" s="4"/>
      <c r="I23" s="4"/>
    </row>
    <row r="24" spans="2:23" x14ac:dyDescent="0.25">
      <c r="H24" s="4"/>
      <c r="I24" s="4"/>
    </row>
    <row r="25" spans="2:23" x14ac:dyDescent="0.25">
      <c r="H25" s="4"/>
      <c r="I25" s="4"/>
    </row>
    <row r="26" spans="2:23" x14ac:dyDescent="0.25">
      <c r="H26" s="4"/>
      <c r="I26" s="4"/>
    </row>
    <row r="27" spans="2:23" x14ac:dyDescent="0.25">
      <c r="H27" s="4"/>
      <c r="I27" s="4"/>
    </row>
    <row r="28" spans="2:23" x14ac:dyDescent="0.25">
      <c r="C28" s="2"/>
      <c r="D28" s="2"/>
      <c r="E28" s="2"/>
      <c r="F28" s="2"/>
      <c r="G28" s="2"/>
      <c r="H28" s="2"/>
      <c r="I28" s="2"/>
    </row>
    <row r="29" spans="2:23" x14ac:dyDescent="0.25">
      <c r="C29" s="2"/>
      <c r="D29" s="2"/>
      <c r="E29" s="2"/>
      <c r="F29" s="2"/>
      <c r="G29" s="2"/>
      <c r="H29" s="2"/>
      <c r="I29" s="2"/>
    </row>
    <row r="30" spans="2:23" x14ac:dyDescent="0.25">
      <c r="C30" s="2"/>
      <c r="D30" s="2"/>
      <c r="E30" s="2"/>
      <c r="F30" s="2"/>
      <c r="G30" s="2"/>
      <c r="H30" s="2"/>
      <c r="I30" s="2"/>
    </row>
    <row r="31" spans="2:23" x14ac:dyDescent="0.25">
      <c r="C31" s="2"/>
      <c r="D31" s="2"/>
      <c r="E31" s="2"/>
      <c r="F31" s="2"/>
      <c r="G31" s="2"/>
      <c r="H31" s="2"/>
      <c r="I31" s="2"/>
    </row>
    <row r="32" spans="2:23" x14ac:dyDescent="0.25">
      <c r="C32" s="2"/>
      <c r="D32" s="2"/>
      <c r="E32" s="2"/>
      <c r="F32" s="2"/>
      <c r="G32" s="2"/>
      <c r="H32" s="2"/>
      <c r="I32" s="2"/>
    </row>
    <row r="33" spans="2:9" x14ac:dyDescent="0.25">
      <c r="C33" s="2"/>
      <c r="D33" s="2"/>
      <c r="E33" s="2"/>
      <c r="F33" s="2"/>
      <c r="G33" s="2"/>
      <c r="H33" s="2"/>
      <c r="I33" s="2"/>
    </row>
    <row r="34" spans="2:9" x14ac:dyDescent="0.25">
      <c r="C34" s="2"/>
      <c r="D34" s="2"/>
      <c r="E34" s="2"/>
      <c r="F34" s="2"/>
      <c r="G34" s="2"/>
      <c r="H34" s="2"/>
      <c r="I34" s="2"/>
    </row>
    <row r="35" spans="2:9" x14ac:dyDescent="0.25">
      <c r="C35" s="2"/>
      <c r="D35" s="2"/>
      <c r="E35" s="2"/>
      <c r="F35" s="2"/>
      <c r="G35" s="2"/>
      <c r="H35" s="2"/>
      <c r="I35" s="2"/>
    </row>
    <row r="36" spans="2:9" x14ac:dyDescent="0.25">
      <c r="C36" s="2"/>
      <c r="D36" s="2"/>
      <c r="E36" s="2"/>
      <c r="F36" s="2"/>
      <c r="G36" s="2"/>
      <c r="H36" s="2"/>
      <c r="I36" s="2"/>
    </row>
    <row r="37" spans="2:9" x14ac:dyDescent="0.25">
      <c r="C37" s="2"/>
      <c r="D37" s="2"/>
      <c r="E37" s="2"/>
      <c r="F37" s="2"/>
      <c r="G37" s="2"/>
      <c r="H37" s="2"/>
      <c r="I37" s="2"/>
    </row>
    <row r="38" spans="2:9" x14ac:dyDescent="0.25">
      <c r="C38" s="2"/>
      <c r="D38" s="2"/>
      <c r="E38" s="2"/>
      <c r="F38" s="2"/>
      <c r="G38" s="2"/>
      <c r="H38" s="2"/>
      <c r="I38" s="2"/>
    </row>
    <row r="39" spans="2:9" x14ac:dyDescent="0.25">
      <c r="C39" s="2"/>
      <c r="D39" s="2"/>
      <c r="E39" s="2"/>
      <c r="F39" s="2"/>
      <c r="G39" s="2"/>
      <c r="H39" s="2"/>
      <c r="I39" s="2"/>
    </row>
    <row r="40" spans="2:9" x14ac:dyDescent="0.25">
      <c r="C40" s="2"/>
      <c r="D40" s="2"/>
      <c r="E40" s="2"/>
      <c r="F40" s="2"/>
      <c r="G40" s="2"/>
      <c r="H40" s="2"/>
      <c r="I40" s="2"/>
    </row>
    <row r="41" spans="2:9" x14ac:dyDescent="0.25">
      <c r="C41" s="2"/>
      <c r="D41" s="2"/>
      <c r="E41" s="2"/>
      <c r="F41" s="2"/>
      <c r="G41" s="2"/>
      <c r="H41" s="2"/>
      <c r="I41" s="2"/>
    </row>
    <row r="42" spans="2:9" x14ac:dyDescent="0.25">
      <c r="C42" s="2"/>
      <c r="D42" s="2"/>
      <c r="E42" s="2"/>
      <c r="F42" s="2"/>
      <c r="G42" s="2"/>
      <c r="H42" s="2"/>
      <c r="I42" s="2"/>
    </row>
    <row r="43" spans="2:9" x14ac:dyDescent="0.25">
      <c r="H43" s="4"/>
      <c r="I43" s="4"/>
    </row>
    <row r="44" spans="2:9" x14ac:dyDescent="0.25">
      <c r="B44" s="1" t="s">
        <v>259</v>
      </c>
      <c r="H44" s="4"/>
      <c r="I44" s="4"/>
    </row>
    <row r="45" spans="2:9" ht="78.75" x14ac:dyDescent="0.25">
      <c r="B45" s="10" t="s">
        <v>236</v>
      </c>
      <c r="C45" s="5" t="s">
        <v>201</v>
      </c>
      <c r="D45" s="23" t="s">
        <v>218</v>
      </c>
      <c r="E45" s="6" t="s">
        <v>205</v>
      </c>
      <c r="F45" s="6">
        <v>1</v>
      </c>
      <c r="G45" s="6"/>
      <c r="H45" s="18">
        <v>42000</v>
      </c>
      <c r="I45" s="19">
        <f>+F45*H45</f>
        <v>42000</v>
      </c>
    </row>
    <row r="46" spans="2:9" ht="94.5" x14ac:dyDescent="0.25">
      <c r="B46" s="10" t="s">
        <v>237</v>
      </c>
      <c r="C46" s="5" t="s">
        <v>201</v>
      </c>
      <c r="D46" s="23" t="s">
        <v>219</v>
      </c>
      <c r="E46" s="6" t="s">
        <v>205</v>
      </c>
      <c r="F46" s="6">
        <v>1</v>
      </c>
      <c r="G46" s="6"/>
      <c r="H46" s="18">
        <v>14000</v>
      </c>
      <c r="I46" s="19">
        <f t="shared" ref="I46:I52" si="0">+F46*H46</f>
        <v>14000</v>
      </c>
    </row>
    <row r="47" spans="2:9" ht="141.75" x14ac:dyDescent="0.25">
      <c r="B47" s="10" t="s">
        <v>238</v>
      </c>
      <c r="C47" s="5" t="s">
        <v>201</v>
      </c>
      <c r="D47" s="23" t="s">
        <v>220</v>
      </c>
      <c r="E47" s="6" t="s">
        <v>205</v>
      </c>
      <c r="F47" s="6">
        <v>1</v>
      </c>
      <c r="G47" s="6"/>
      <c r="H47" s="18">
        <v>28000</v>
      </c>
      <c r="I47" s="19">
        <f t="shared" si="0"/>
        <v>28000</v>
      </c>
    </row>
    <row r="48" spans="2:9" ht="110.25" x14ac:dyDescent="0.25">
      <c r="B48" s="10" t="s">
        <v>239</v>
      </c>
      <c r="C48" s="5" t="s">
        <v>201</v>
      </c>
      <c r="D48" s="23" t="s">
        <v>221</v>
      </c>
      <c r="E48" s="6" t="s">
        <v>205</v>
      </c>
      <c r="F48" s="6">
        <v>1</v>
      </c>
      <c r="G48" s="6"/>
      <c r="H48" s="18">
        <v>70000</v>
      </c>
      <c r="I48" s="19">
        <f t="shared" si="0"/>
        <v>70000</v>
      </c>
    </row>
    <row r="49" spans="2:9" ht="94.5" x14ac:dyDescent="0.25">
      <c r="B49" s="10" t="s">
        <v>240</v>
      </c>
      <c r="C49" s="5" t="s">
        <v>201</v>
      </c>
      <c r="D49" s="23" t="s">
        <v>222</v>
      </c>
      <c r="E49" s="6" t="s">
        <v>12</v>
      </c>
      <c r="F49" s="6">
        <v>500</v>
      </c>
      <c r="G49" s="6"/>
      <c r="H49" s="18">
        <v>105</v>
      </c>
      <c r="I49" s="19">
        <f t="shared" si="0"/>
        <v>52500</v>
      </c>
    </row>
    <row r="50" spans="2:9" ht="94.5" x14ac:dyDescent="0.25">
      <c r="B50" s="10" t="s">
        <v>241</v>
      </c>
      <c r="C50" s="5" t="s">
        <v>201</v>
      </c>
      <c r="D50" s="23" t="s">
        <v>223</v>
      </c>
      <c r="E50" s="6" t="s">
        <v>12</v>
      </c>
      <c r="F50" s="6">
        <v>500</v>
      </c>
      <c r="G50" s="6"/>
      <c r="H50" s="18">
        <v>35</v>
      </c>
      <c r="I50" s="19">
        <f t="shared" si="0"/>
        <v>17500</v>
      </c>
    </row>
    <row r="51" spans="2:9" ht="78.75" x14ac:dyDescent="0.25">
      <c r="B51" s="10" t="s">
        <v>242</v>
      </c>
      <c r="C51" s="5" t="s">
        <v>201</v>
      </c>
      <c r="D51" s="23" t="s">
        <v>224</v>
      </c>
      <c r="E51" s="6" t="s">
        <v>12</v>
      </c>
      <c r="F51" s="6">
        <v>7</v>
      </c>
      <c r="G51" s="6"/>
      <c r="H51" s="18">
        <v>3360</v>
      </c>
      <c r="I51" s="19">
        <f t="shared" si="0"/>
        <v>23520</v>
      </c>
    </row>
    <row r="52" spans="2:9" ht="63" x14ac:dyDescent="0.25">
      <c r="B52" s="10" t="s">
        <v>243</v>
      </c>
      <c r="C52" s="5" t="s">
        <v>201</v>
      </c>
      <c r="D52" s="23" t="s">
        <v>225</v>
      </c>
      <c r="E52" s="6" t="s">
        <v>12</v>
      </c>
      <c r="F52" s="6">
        <v>500</v>
      </c>
      <c r="G52" s="6"/>
      <c r="H52" s="18">
        <v>406</v>
      </c>
      <c r="I52" s="19">
        <f t="shared" si="0"/>
        <v>203000</v>
      </c>
    </row>
    <row r="53" spans="2:9" x14ac:dyDescent="0.25">
      <c r="H53" s="4"/>
      <c r="I53" s="4"/>
    </row>
    <row r="54" spans="2:9" x14ac:dyDescent="0.25">
      <c r="H54" s="4"/>
      <c r="I54" s="4"/>
    </row>
    <row r="55" spans="2:9" x14ac:dyDescent="0.25">
      <c r="H55" s="4"/>
      <c r="I55" s="4"/>
    </row>
    <row r="56" spans="2:9" x14ac:dyDescent="0.25">
      <c r="H56" s="4"/>
      <c r="I56" s="4"/>
    </row>
    <row r="57" spans="2:9" x14ac:dyDescent="0.25">
      <c r="H57" s="4"/>
      <c r="I57" s="4"/>
    </row>
    <row r="58" spans="2:9" x14ac:dyDescent="0.25">
      <c r="H58" s="4"/>
      <c r="I58" s="4"/>
    </row>
    <row r="59" spans="2:9" x14ac:dyDescent="0.25">
      <c r="H59" s="4"/>
      <c r="I59" s="4"/>
    </row>
    <row r="60" spans="2:9" x14ac:dyDescent="0.25">
      <c r="H60" s="4"/>
      <c r="I60" s="4"/>
    </row>
    <row r="61" spans="2:9" x14ac:dyDescent="0.25">
      <c r="H61" s="4"/>
      <c r="I61" s="4"/>
    </row>
    <row r="62" spans="2:9" x14ac:dyDescent="0.25">
      <c r="H62" s="4"/>
      <c r="I62" s="4"/>
    </row>
    <row r="63" spans="2:9" x14ac:dyDescent="0.25">
      <c r="H63" s="4"/>
      <c r="I63" s="4"/>
    </row>
    <row r="64" spans="2:9" x14ac:dyDescent="0.25">
      <c r="H64" s="4"/>
      <c r="I64" s="4"/>
    </row>
    <row r="65" spans="8:9" x14ac:dyDescent="0.25">
      <c r="H65" s="4"/>
      <c r="I65" s="4"/>
    </row>
    <row r="66" spans="8:9" x14ac:dyDescent="0.25">
      <c r="H66" s="4"/>
      <c r="I66" s="4"/>
    </row>
    <row r="67" spans="8:9" x14ac:dyDescent="0.25">
      <c r="H67" s="4"/>
      <c r="I67" s="4"/>
    </row>
    <row r="68" spans="8:9" x14ac:dyDescent="0.25">
      <c r="H68" s="4"/>
      <c r="I68" s="4"/>
    </row>
    <row r="69" spans="8:9" x14ac:dyDescent="0.25">
      <c r="H69" s="4"/>
      <c r="I69" s="4"/>
    </row>
    <row r="70" spans="8:9" x14ac:dyDescent="0.25">
      <c r="H70" s="4"/>
      <c r="I70" s="4"/>
    </row>
    <row r="71" spans="8:9" x14ac:dyDescent="0.25">
      <c r="H71" s="4"/>
      <c r="I71" s="4"/>
    </row>
    <row r="72" spans="8:9" x14ac:dyDescent="0.25">
      <c r="H72" s="4"/>
      <c r="I72" s="4"/>
    </row>
    <row r="73" spans="8:9" x14ac:dyDescent="0.25">
      <c r="H73" s="4"/>
      <c r="I73" s="4"/>
    </row>
    <row r="74" spans="8:9" x14ac:dyDescent="0.25">
      <c r="H74" s="4"/>
      <c r="I74" s="4"/>
    </row>
    <row r="75" spans="8:9" x14ac:dyDescent="0.25">
      <c r="H75" s="4"/>
      <c r="I75" s="4"/>
    </row>
    <row r="76" spans="8:9" x14ac:dyDescent="0.25">
      <c r="H76" s="4"/>
      <c r="I76" s="4"/>
    </row>
    <row r="77" spans="8:9" x14ac:dyDescent="0.25">
      <c r="H77" s="4"/>
      <c r="I77" s="4"/>
    </row>
    <row r="78" spans="8:9" x14ac:dyDescent="0.25">
      <c r="H78" s="4"/>
      <c r="I78" s="4"/>
    </row>
    <row r="79" spans="8:9" x14ac:dyDescent="0.25">
      <c r="H79" s="4"/>
      <c r="I79" s="4"/>
    </row>
    <row r="80" spans="8:9" x14ac:dyDescent="0.25">
      <c r="H80" s="4"/>
      <c r="I80" s="4"/>
    </row>
    <row r="81" spans="8:9" x14ac:dyDescent="0.25">
      <c r="H81" s="4"/>
      <c r="I81" s="4"/>
    </row>
    <row r="82" spans="8:9" x14ac:dyDescent="0.25">
      <c r="H82" s="4"/>
      <c r="I82" s="4"/>
    </row>
    <row r="83" spans="8:9" x14ac:dyDescent="0.25">
      <c r="H83" s="4"/>
      <c r="I83" s="4"/>
    </row>
    <row r="84" spans="8:9" x14ac:dyDescent="0.25">
      <c r="H84" s="4"/>
      <c r="I84" s="4"/>
    </row>
    <row r="85" spans="8:9" x14ac:dyDescent="0.25">
      <c r="H85" s="4"/>
      <c r="I85" s="4"/>
    </row>
    <row r="86" spans="8:9" x14ac:dyDescent="0.25">
      <c r="H86" s="4"/>
      <c r="I86" s="4"/>
    </row>
    <row r="87" spans="8:9" x14ac:dyDescent="0.25">
      <c r="H87" s="4"/>
      <c r="I87" s="4"/>
    </row>
  </sheetData>
  <mergeCells count="7">
    <mergeCell ref="B11:G11"/>
    <mergeCell ref="B10:I10"/>
    <mergeCell ref="D3:G3"/>
    <mergeCell ref="D4:G4"/>
    <mergeCell ref="D5:G5"/>
    <mergeCell ref="B8:G8"/>
    <mergeCell ref="B9:G9"/>
  </mergeCells>
  <phoneticPr fontId="17" type="noConversion"/>
  <pageMargins left="0.70866141732283472" right="0.70866141732283472" top="0.74803149606299213" bottom="0.74803149606299213" header="0.31496062992125984" footer="0.31496062992125984"/>
  <pageSetup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B3:J285"/>
  <sheetViews>
    <sheetView showGridLines="0" zoomScale="80" zoomScaleNormal="80" workbookViewId="0">
      <selection activeCell="H12" sqref="H12"/>
    </sheetView>
  </sheetViews>
  <sheetFormatPr baseColWidth="10" defaultRowHeight="15" x14ac:dyDescent="0.25"/>
  <cols>
    <col min="1" max="1" width="3.42578125" style="46" customWidth="1"/>
    <col min="2" max="2" width="8.7109375" style="46" customWidth="1"/>
    <col min="3" max="3" width="10.7109375" style="46" customWidth="1"/>
    <col min="4" max="4" width="60.7109375" style="46" customWidth="1"/>
    <col min="5" max="5" width="11.42578125" style="46"/>
    <col min="6" max="6" width="11.42578125" style="46" customWidth="1"/>
    <col min="7" max="8" width="15.5703125" style="46" customWidth="1"/>
    <col min="9" max="9" width="20.7109375" style="46" customWidth="1"/>
    <col min="10" max="10" width="12.5703125" style="46" customWidth="1"/>
    <col min="11" max="11" width="11.42578125" style="46" customWidth="1"/>
    <col min="12" max="16384" width="11.42578125" style="46"/>
  </cols>
  <sheetData>
    <row r="3" spans="2:10" ht="18.75" x14ac:dyDescent="0.25">
      <c r="D3" s="122" t="s">
        <v>309</v>
      </c>
      <c r="E3" s="122"/>
      <c r="F3" s="122"/>
      <c r="G3" s="122"/>
      <c r="H3" s="37"/>
    </row>
    <row r="4" spans="2:10" ht="15.75" x14ac:dyDescent="0.25">
      <c r="D4" s="123" t="s">
        <v>310</v>
      </c>
      <c r="E4" s="123"/>
      <c r="F4" s="123"/>
      <c r="G4" s="123"/>
      <c r="H4" s="38"/>
    </row>
    <row r="5" spans="2:10" ht="15.75" x14ac:dyDescent="0.25">
      <c r="D5" s="123" t="s">
        <v>311</v>
      </c>
      <c r="E5" s="123"/>
      <c r="F5" s="123"/>
      <c r="G5" s="123"/>
      <c r="H5" s="38"/>
    </row>
    <row r="8" spans="2:10" x14ac:dyDescent="0.25">
      <c r="B8" s="124" t="s">
        <v>316</v>
      </c>
      <c r="C8" s="124"/>
      <c r="D8" s="124"/>
      <c r="E8" s="124"/>
      <c r="F8" s="124"/>
      <c r="G8" s="124"/>
      <c r="H8" s="39"/>
    </row>
    <row r="9" spans="2:10" ht="18.75" x14ac:dyDescent="0.25">
      <c r="B9" s="124" t="s">
        <v>321</v>
      </c>
      <c r="C9" s="124"/>
      <c r="D9" s="124"/>
      <c r="E9" s="124"/>
      <c r="F9" s="124"/>
      <c r="G9" s="124"/>
      <c r="H9" s="39"/>
      <c r="I9" s="36" t="s">
        <v>329</v>
      </c>
      <c r="J9" s="36"/>
    </row>
    <row r="10" spans="2:10" x14ac:dyDescent="0.25">
      <c r="B10" s="124" t="s">
        <v>318</v>
      </c>
      <c r="C10" s="124"/>
      <c r="D10" s="124"/>
      <c r="E10" s="124"/>
      <c r="F10" s="124"/>
      <c r="G10" s="124"/>
      <c r="H10" s="124"/>
      <c r="I10" s="124"/>
      <c r="J10" s="124"/>
    </row>
    <row r="11" spans="2:10" ht="18.75" x14ac:dyDescent="0.25">
      <c r="B11" s="124" t="s">
        <v>317</v>
      </c>
      <c r="C11" s="124"/>
      <c r="D11" s="124"/>
      <c r="E11" s="124"/>
      <c r="F11" s="124"/>
      <c r="G11" s="124"/>
      <c r="H11" s="39"/>
      <c r="I11" s="36"/>
      <c r="J11" s="36"/>
    </row>
    <row r="12" spans="2:10" ht="15.75" thickBot="1" x14ac:dyDescent="0.3">
      <c r="H12" s="46" t="s">
        <v>330</v>
      </c>
    </row>
    <row r="13" spans="2:10" ht="26.25" thickBot="1" x14ac:dyDescent="0.3">
      <c r="B13" s="83" t="s">
        <v>312</v>
      </c>
      <c r="C13" s="84" t="s">
        <v>313</v>
      </c>
      <c r="D13" s="84" t="s">
        <v>0</v>
      </c>
      <c r="E13" s="84" t="s">
        <v>1</v>
      </c>
      <c r="F13" s="85" t="s">
        <v>314</v>
      </c>
      <c r="G13" s="86" t="s">
        <v>2</v>
      </c>
      <c r="H13" s="87" t="s">
        <v>315</v>
      </c>
      <c r="I13" s="88" t="s">
        <v>3</v>
      </c>
    </row>
    <row r="15" spans="2:10" ht="23.25" x14ac:dyDescent="0.25">
      <c r="B15" s="73" t="s">
        <v>261</v>
      </c>
      <c r="C15" s="74"/>
      <c r="D15" s="75" t="s">
        <v>260</v>
      </c>
      <c r="E15" s="74"/>
      <c r="F15" s="74"/>
      <c r="G15" s="74"/>
      <c r="H15" s="74"/>
      <c r="I15" s="76"/>
    </row>
    <row r="16" spans="2:10" ht="94.5" x14ac:dyDescent="0.25">
      <c r="B16" s="47">
        <v>10</v>
      </c>
      <c r="C16" s="48">
        <v>2</v>
      </c>
      <c r="D16" s="21" t="s">
        <v>4</v>
      </c>
      <c r="E16" s="49" t="s">
        <v>5</v>
      </c>
      <c r="F16" s="50">
        <v>74</v>
      </c>
      <c r="G16" s="51"/>
      <c r="H16" s="51"/>
      <c r="I16" s="52"/>
    </row>
    <row r="17" spans="2:9" ht="94.5" x14ac:dyDescent="0.25">
      <c r="B17" s="47">
        <v>20</v>
      </c>
      <c r="C17" s="48">
        <v>2.0009999999999999</v>
      </c>
      <c r="D17" s="21" t="s">
        <v>6</v>
      </c>
      <c r="E17" s="49" t="s">
        <v>5</v>
      </c>
      <c r="F17" s="50">
        <v>45</v>
      </c>
      <c r="G17" s="51"/>
      <c r="H17" s="51"/>
      <c r="I17" s="52"/>
    </row>
    <row r="18" spans="2:9" ht="110.25" x14ac:dyDescent="0.25">
      <c r="B18" s="47">
        <v>30</v>
      </c>
      <c r="C18" s="48">
        <v>2.0019999999999998</v>
      </c>
      <c r="D18" s="21" t="s">
        <v>7</v>
      </c>
      <c r="E18" s="49" t="s">
        <v>5</v>
      </c>
      <c r="F18" s="50">
        <v>19</v>
      </c>
      <c r="G18" s="51"/>
      <c r="H18" s="51"/>
      <c r="I18" s="52"/>
    </row>
    <row r="19" spans="2:9" ht="78.75" x14ac:dyDescent="0.25">
      <c r="B19" s="47">
        <v>40</v>
      </c>
      <c r="C19" s="48">
        <v>2.008999999999999</v>
      </c>
      <c r="D19" s="21" t="s">
        <v>8</v>
      </c>
      <c r="E19" s="49" t="s">
        <v>5</v>
      </c>
      <c r="F19" s="50">
        <v>75</v>
      </c>
      <c r="G19" s="51"/>
      <c r="H19" s="51"/>
      <c r="I19" s="52"/>
    </row>
    <row r="20" spans="2:9" ht="63" x14ac:dyDescent="0.25">
      <c r="B20" s="47">
        <v>50</v>
      </c>
      <c r="C20" s="48">
        <v>2.0169999999999981</v>
      </c>
      <c r="D20" s="21" t="s">
        <v>9</v>
      </c>
      <c r="E20" s="49" t="s">
        <v>10</v>
      </c>
      <c r="F20" s="50">
        <v>65</v>
      </c>
      <c r="G20" s="51"/>
      <c r="H20" s="51"/>
      <c r="I20" s="52"/>
    </row>
    <row r="21" spans="2:9" ht="78.75" x14ac:dyDescent="0.25">
      <c r="B21" s="47">
        <v>60</v>
      </c>
      <c r="C21" s="48">
        <v>2.0279999999999969</v>
      </c>
      <c r="D21" s="21" t="s">
        <v>11</v>
      </c>
      <c r="E21" s="49" t="s">
        <v>12</v>
      </c>
      <c r="F21" s="50">
        <v>130</v>
      </c>
      <c r="G21" s="51"/>
      <c r="H21" s="51"/>
      <c r="I21" s="52"/>
    </row>
    <row r="22" spans="2:9" ht="94.5" x14ac:dyDescent="0.25">
      <c r="B22" s="47">
        <v>70</v>
      </c>
      <c r="C22" s="48">
        <v>2.035999999999996</v>
      </c>
      <c r="D22" s="21" t="s">
        <v>13</v>
      </c>
      <c r="E22" s="49" t="s">
        <v>14</v>
      </c>
      <c r="F22" s="50">
        <v>30</v>
      </c>
      <c r="G22" s="51"/>
      <c r="H22" s="51"/>
      <c r="I22" s="52"/>
    </row>
    <row r="23" spans="2:9" ht="110.25" x14ac:dyDescent="0.25">
      <c r="B23" s="47">
        <v>80</v>
      </c>
      <c r="C23" s="53">
        <v>2.0389999999999957</v>
      </c>
      <c r="D23" s="21" t="s">
        <v>15</v>
      </c>
      <c r="E23" s="49" t="s">
        <v>12</v>
      </c>
      <c r="F23" s="50">
        <v>30</v>
      </c>
      <c r="G23" s="51"/>
      <c r="H23" s="51"/>
      <c r="I23" s="52"/>
    </row>
    <row r="24" spans="2:9" ht="23.25" x14ac:dyDescent="0.25">
      <c r="B24" s="73" t="s">
        <v>262</v>
      </c>
      <c r="C24" s="74"/>
      <c r="D24" s="75" t="s">
        <v>263</v>
      </c>
      <c r="E24" s="74"/>
      <c r="F24" s="74"/>
      <c r="G24" s="74"/>
      <c r="H24" s="74"/>
      <c r="I24" s="76"/>
    </row>
    <row r="25" spans="2:9" ht="47.25" x14ac:dyDescent="0.25">
      <c r="B25" s="54">
        <v>90</v>
      </c>
      <c r="C25" s="55">
        <v>3.0069999999999992</v>
      </c>
      <c r="D25" s="21" t="s">
        <v>206</v>
      </c>
      <c r="E25" s="49" t="s">
        <v>21</v>
      </c>
      <c r="F25" s="56">
        <v>90</v>
      </c>
      <c r="G25" s="57"/>
      <c r="H25" s="57"/>
      <c r="I25" s="52"/>
    </row>
    <row r="26" spans="2:9" ht="47.25" x14ac:dyDescent="0.25">
      <c r="B26" s="54">
        <v>100</v>
      </c>
      <c r="C26" s="55">
        <v>3.01</v>
      </c>
      <c r="D26" s="21" t="s">
        <v>207</v>
      </c>
      <c r="E26" s="49" t="s">
        <v>21</v>
      </c>
      <c r="F26" s="56">
        <v>270</v>
      </c>
      <c r="G26" s="57"/>
      <c r="H26" s="57"/>
      <c r="I26" s="52"/>
    </row>
    <row r="27" spans="2:9" ht="78.75" x14ac:dyDescent="0.25">
      <c r="B27" s="54">
        <v>110</v>
      </c>
      <c r="C27" s="53">
        <v>3.03</v>
      </c>
      <c r="D27" s="21" t="s">
        <v>16</v>
      </c>
      <c r="E27" s="49" t="s">
        <v>17</v>
      </c>
      <c r="F27" s="50">
        <v>2</v>
      </c>
      <c r="G27" s="51"/>
      <c r="H27" s="51"/>
      <c r="I27" s="52"/>
    </row>
    <row r="28" spans="2:9" ht="189" x14ac:dyDescent="0.25">
      <c r="B28" s="54">
        <v>120</v>
      </c>
      <c r="C28" s="48">
        <v>3.0389999999999997</v>
      </c>
      <c r="D28" s="21" t="s">
        <v>18</v>
      </c>
      <c r="E28" s="49" t="s">
        <v>17</v>
      </c>
      <c r="F28" s="50"/>
      <c r="G28" s="51"/>
      <c r="H28" s="51"/>
      <c r="I28" s="52"/>
    </row>
    <row r="29" spans="2:9" ht="110.25" x14ac:dyDescent="0.25">
      <c r="B29" s="54">
        <v>130</v>
      </c>
      <c r="C29" s="48">
        <v>3.0549999999999979</v>
      </c>
      <c r="D29" s="21" t="s">
        <v>19</v>
      </c>
      <c r="E29" s="49" t="s">
        <v>17</v>
      </c>
      <c r="F29" s="50">
        <v>1</v>
      </c>
      <c r="G29" s="51"/>
      <c r="H29" s="51"/>
      <c r="I29" s="52"/>
    </row>
    <row r="30" spans="2:9" ht="63" x14ac:dyDescent="0.25">
      <c r="B30" s="54">
        <v>140</v>
      </c>
      <c r="C30" s="48">
        <v>3.0639999999999969</v>
      </c>
      <c r="D30" s="21" t="s">
        <v>20</v>
      </c>
      <c r="E30" s="49" t="s">
        <v>21</v>
      </c>
      <c r="F30" s="50">
        <v>50</v>
      </c>
      <c r="G30" s="51"/>
      <c r="H30" s="51"/>
      <c r="I30" s="52"/>
    </row>
    <row r="31" spans="2:9" ht="47.25" x14ac:dyDescent="0.25">
      <c r="B31" s="54">
        <v>150</v>
      </c>
      <c r="C31" s="55">
        <v>3.0849999999999946</v>
      </c>
      <c r="D31" s="21" t="s">
        <v>208</v>
      </c>
      <c r="E31" s="49" t="s">
        <v>21</v>
      </c>
      <c r="F31" s="56">
        <v>65</v>
      </c>
      <c r="G31" s="57"/>
      <c r="H31" s="57"/>
      <c r="I31" s="52"/>
    </row>
    <row r="32" spans="2:9" ht="63" x14ac:dyDescent="0.25">
      <c r="B32" s="54">
        <v>160</v>
      </c>
      <c r="C32" s="48">
        <v>3.0889999999999942</v>
      </c>
      <c r="D32" s="21" t="s">
        <v>22</v>
      </c>
      <c r="E32" s="49" t="s">
        <v>21</v>
      </c>
      <c r="F32" s="50">
        <v>63</v>
      </c>
      <c r="G32" s="51"/>
      <c r="H32" s="51"/>
      <c r="I32" s="52"/>
    </row>
    <row r="33" spans="2:9" ht="63" x14ac:dyDescent="0.25">
      <c r="B33" s="54">
        <v>170</v>
      </c>
      <c r="C33" s="48">
        <v>3.1689999999999854</v>
      </c>
      <c r="D33" s="21" t="s">
        <v>23</v>
      </c>
      <c r="E33" s="49" t="s">
        <v>21</v>
      </c>
      <c r="F33" s="50">
        <v>233</v>
      </c>
      <c r="G33" s="51"/>
      <c r="H33" s="51"/>
      <c r="I33" s="52"/>
    </row>
    <row r="34" spans="2:9" ht="47.25" x14ac:dyDescent="0.25">
      <c r="B34" s="54">
        <v>180</v>
      </c>
      <c r="C34" s="48">
        <v>3.1879999999999833</v>
      </c>
      <c r="D34" s="21" t="s">
        <v>24</v>
      </c>
      <c r="E34" s="49" t="s">
        <v>21</v>
      </c>
      <c r="F34" s="50">
        <v>1653</v>
      </c>
      <c r="G34" s="51"/>
      <c r="H34" s="51"/>
      <c r="I34" s="52"/>
    </row>
    <row r="35" spans="2:9" ht="47.25" x14ac:dyDescent="0.25">
      <c r="B35" s="54">
        <v>190</v>
      </c>
      <c r="C35" s="55">
        <v>3.1919999999999829</v>
      </c>
      <c r="D35" s="21" t="s">
        <v>209</v>
      </c>
      <c r="E35" s="49" t="s">
        <v>21</v>
      </c>
      <c r="F35" s="56">
        <v>66</v>
      </c>
      <c r="G35" s="57"/>
      <c r="H35" s="57"/>
      <c r="I35" s="52"/>
    </row>
    <row r="36" spans="2:9" ht="63" x14ac:dyDescent="0.25">
      <c r="B36" s="54">
        <v>200</v>
      </c>
      <c r="C36" s="48">
        <v>3.2079999999999811</v>
      </c>
      <c r="D36" s="21" t="s">
        <v>25</v>
      </c>
      <c r="E36" s="49" t="s">
        <v>21</v>
      </c>
      <c r="F36" s="50">
        <v>63</v>
      </c>
      <c r="G36" s="51"/>
      <c r="H36" s="51"/>
      <c r="I36" s="52"/>
    </row>
    <row r="37" spans="2:9" ht="47.25" x14ac:dyDescent="0.25">
      <c r="B37" s="54">
        <v>210</v>
      </c>
      <c r="C37" s="48">
        <v>3.226999999999979</v>
      </c>
      <c r="D37" s="21" t="s">
        <v>26</v>
      </c>
      <c r="E37" s="49" t="s">
        <v>21</v>
      </c>
      <c r="F37" s="50">
        <v>880</v>
      </c>
      <c r="G37" s="51"/>
      <c r="H37" s="51"/>
      <c r="I37" s="52"/>
    </row>
    <row r="38" spans="2:9" ht="63" x14ac:dyDescent="0.25">
      <c r="B38" s="54">
        <v>220</v>
      </c>
      <c r="C38" s="48">
        <v>3.2309999999999786</v>
      </c>
      <c r="D38" s="21" t="s">
        <v>27</v>
      </c>
      <c r="E38" s="49" t="s">
        <v>21</v>
      </c>
      <c r="F38" s="50">
        <v>727</v>
      </c>
      <c r="G38" s="51"/>
      <c r="H38" s="51"/>
      <c r="I38" s="52"/>
    </row>
    <row r="39" spans="2:9" ht="63" x14ac:dyDescent="0.25">
      <c r="B39" s="54">
        <v>230</v>
      </c>
      <c r="C39" s="48">
        <v>3.2439999999999771</v>
      </c>
      <c r="D39" s="21" t="s">
        <v>28</v>
      </c>
      <c r="E39" s="49" t="s">
        <v>17</v>
      </c>
      <c r="F39" s="50">
        <v>18</v>
      </c>
      <c r="G39" s="51"/>
      <c r="H39" s="51"/>
      <c r="I39" s="52"/>
    </row>
    <row r="40" spans="2:9" ht="63" x14ac:dyDescent="0.25">
      <c r="B40" s="54">
        <v>240</v>
      </c>
      <c r="C40" s="48">
        <v>3.2459999999999769</v>
      </c>
      <c r="D40" s="21" t="s">
        <v>29</v>
      </c>
      <c r="E40" s="49" t="s">
        <v>17</v>
      </c>
      <c r="F40" s="50">
        <v>11</v>
      </c>
      <c r="G40" s="51"/>
      <c r="H40" s="51"/>
      <c r="I40" s="52"/>
    </row>
    <row r="41" spans="2:9" ht="63" x14ac:dyDescent="0.25">
      <c r="B41" s="54">
        <v>250</v>
      </c>
      <c r="C41" s="48">
        <v>3.2509999999999764</v>
      </c>
      <c r="D41" s="21" t="s">
        <v>30</v>
      </c>
      <c r="E41" s="49" t="s">
        <v>31</v>
      </c>
      <c r="F41" s="50">
        <v>67</v>
      </c>
      <c r="G41" s="51"/>
      <c r="H41" s="51"/>
      <c r="I41" s="52"/>
    </row>
    <row r="42" spans="2:9" ht="141.75" x14ac:dyDescent="0.25">
      <c r="B42" s="54">
        <v>260</v>
      </c>
      <c r="C42" s="55">
        <v>3.5589999999999424</v>
      </c>
      <c r="D42" s="21" t="s">
        <v>210</v>
      </c>
      <c r="E42" s="49" t="s">
        <v>17</v>
      </c>
      <c r="F42" s="50">
        <v>1</v>
      </c>
      <c r="G42" s="57"/>
      <c r="H42" s="57"/>
      <c r="I42" s="52"/>
    </row>
    <row r="43" spans="2:9" ht="47.25" x14ac:dyDescent="0.25">
      <c r="B43" s="54">
        <v>270</v>
      </c>
      <c r="C43" s="48">
        <v>3.5799999999999401</v>
      </c>
      <c r="D43" s="21" t="s">
        <v>32</v>
      </c>
      <c r="E43" s="49" t="s">
        <v>21</v>
      </c>
      <c r="F43" s="50">
        <v>200</v>
      </c>
      <c r="G43" s="51"/>
      <c r="H43" s="51"/>
      <c r="I43" s="52"/>
    </row>
    <row r="44" spans="2:9" ht="63" x14ac:dyDescent="0.25">
      <c r="B44" s="54">
        <v>280</v>
      </c>
      <c r="C44" s="48">
        <v>3.9889999999999999</v>
      </c>
      <c r="D44" s="21" t="s">
        <v>33</v>
      </c>
      <c r="E44" s="49" t="s">
        <v>17</v>
      </c>
      <c r="F44" s="50">
        <v>2</v>
      </c>
      <c r="G44" s="51"/>
      <c r="H44" s="51"/>
      <c r="I44" s="52"/>
    </row>
    <row r="45" spans="2:9" ht="63" x14ac:dyDescent="0.25">
      <c r="B45" s="54">
        <v>290</v>
      </c>
      <c r="C45" s="48">
        <v>3.99</v>
      </c>
      <c r="D45" s="21" t="s">
        <v>34</v>
      </c>
      <c r="E45" s="49" t="s">
        <v>17</v>
      </c>
      <c r="F45" s="50">
        <v>85</v>
      </c>
      <c r="G45" s="51"/>
      <c r="H45" s="51"/>
      <c r="I45" s="52"/>
    </row>
    <row r="46" spans="2:9" ht="63" x14ac:dyDescent="0.25">
      <c r="B46" s="54">
        <v>300</v>
      </c>
      <c r="C46" s="48">
        <v>3.9910000000000001</v>
      </c>
      <c r="D46" s="21" t="s">
        <v>35</v>
      </c>
      <c r="E46" s="49" t="s">
        <v>17</v>
      </c>
      <c r="F46" s="50">
        <v>57</v>
      </c>
      <c r="G46" s="51"/>
      <c r="H46" s="51"/>
      <c r="I46" s="52"/>
    </row>
    <row r="47" spans="2:9" ht="94.5" x14ac:dyDescent="0.25">
      <c r="B47" s="54">
        <v>310</v>
      </c>
      <c r="C47" s="48">
        <v>3.992</v>
      </c>
      <c r="D47" s="21" t="s">
        <v>36</v>
      </c>
      <c r="E47" s="49" t="s">
        <v>17</v>
      </c>
      <c r="F47" s="50">
        <v>15</v>
      </c>
      <c r="G47" s="51"/>
      <c r="H47" s="51"/>
      <c r="I47" s="52"/>
    </row>
    <row r="48" spans="2:9" ht="157.5" x14ac:dyDescent="0.25">
      <c r="B48" s="54">
        <v>320</v>
      </c>
      <c r="C48" s="48">
        <v>3.996</v>
      </c>
      <c r="D48" s="21" t="s">
        <v>37</v>
      </c>
      <c r="E48" s="49" t="s">
        <v>17</v>
      </c>
      <c r="F48" s="50">
        <v>120</v>
      </c>
      <c r="G48" s="51"/>
      <c r="H48" s="51"/>
      <c r="I48" s="52"/>
    </row>
    <row r="49" spans="2:9" ht="110.25" x14ac:dyDescent="0.25">
      <c r="B49" s="54">
        <v>330</v>
      </c>
      <c r="C49" s="48">
        <v>4.0049999999998951</v>
      </c>
      <c r="D49" s="21" t="s">
        <v>38</v>
      </c>
      <c r="E49" s="49" t="s">
        <v>17</v>
      </c>
      <c r="F49" s="50">
        <v>10</v>
      </c>
      <c r="G49" s="51"/>
      <c r="H49" s="51"/>
      <c r="I49" s="52"/>
    </row>
    <row r="50" spans="2:9" ht="110.25" x14ac:dyDescent="0.25">
      <c r="B50" s="54">
        <v>340</v>
      </c>
      <c r="C50" s="48">
        <v>4.0059999999998954</v>
      </c>
      <c r="D50" s="21" t="s">
        <v>39</v>
      </c>
      <c r="E50" s="49" t="s">
        <v>17</v>
      </c>
      <c r="F50" s="50">
        <v>6</v>
      </c>
      <c r="G50" s="51"/>
      <c r="H50" s="51"/>
      <c r="I50" s="52"/>
    </row>
    <row r="51" spans="2:9" ht="126" x14ac:dyDescent="0.25">
      <c r="B51" s="54">
        <v>350</v>
      </c>
      <c r="C51" s="48">
        <v>4.03</v>
      </c>
      <c r="D51" s="21" t="s">
        <v>40</v>
      </c>
      <c r="E51" s="49" t="s">
        <v>41</v>
      </c>
      <c r="F51" s="50">
        <v>3</v>
      </c>
      <c r="G51" s="51"/>
      <c r="H51" s="51"/>
      <c r="I51" s="52"/>
    </row>
    <row r="52" spans="2:9" ht="157.5" x14ac:dyDescent="0.25">
      <c r="B52" s="54">
        <v>360</v>
      </c>
      <c r="C52" s="48">
        <v>4.0330000000000004</v>
      </c>
      <c r="D52" s="21" t="s">
        <v>42</v>
      </c>
      <c r="E52" s="49" t="s">
        <v>41</v>
      </c>
      <c r="F52" s="50">
        <v>10</v>
      </c>
      <c r="G52" s="51"/>
      <c r="H52" s="51"/>
      <c r="I52" s="52"/>
    </row>
    <row r="53" spans="2:9" ht="204.75" x14ac:dyDescent="0.25">
      <c r="B53" s="54">
        <v>370</v>
      </c>
      <c r="C53" s="48">
        <v>4.0350000000000001</v>
      </c>
      <c r="D53" s="21" t="s">
        <v>43</v>
      </c>
      <c r="E53" s="49" t="s">
        <v>41</v>
      </c>
      <c r="F53" s="50">
        <v>69</v>
      </c>
      <c r="G53" s="51"/>
      <c r="H53" s="51"/>
      <c r="I53" s="52"/>
    </row>
    <row r="54" spans="2:9" ht="267.75" x14ac:dyDescent="0.25">
      <c r="B54" s="54">
        <v>380</v>
      </c>
      <c r="C54" s="48">
        <v>4.0419999999999998</v>
      </c>
      <c r="D54" s="21" t="s">
        <v>44</v>
      </c>
      <c r="E54" s="49" t="s">
        <v>41</v>
      </c>
      <c r="F54" s="50">
        <v>17</v>
      </c>
      <c r="G54" s="51"/>
      <c r="H54" s="51"/>
      <c r="I54" s="52"/>
    </row>
    <row r="55" spans="2:9" ht="78.75" x14ac:dyDescent="0.25">
      <c r="B55" s="54">
        <v>390</v>
      </c>
      <c r="C55" s="55">
        <v>4.0599999999999996</v>
      </c>
      <c r="D55" s="21" t="s">
        <v>211</v>
      </c>
      <c r="E55" s="49" t="s">
        <v>41</v>
      </c>
      <c r="F55" s="56">
        <v>3</v>
      </c>
      <c r="G55" s="57"/>
      <c r="H55" s="57"/>
      <c r="I55" s="52"/>
    </row>
    <row r="56" spans="2:9" ht="42.75" x14ac:dyDescent="0.25">
      <c r="B56" s="54">
        <v>400</v>
      </c>
      <c r="C56" s="48">
        <v>4.1782000000000172</v>
      </c>
      <c r="D56" s="21" t="s">
        <v>45</v>
      </c>
      <c r="E56" s="49" t="s">
        <v>21</v>
      </c>
      <c r="F56" s="50">
        <v>1700</v>
      </c>
      <c r="G56" s="51"/>
      <c r="H56" s="51"/>
      <c r="I56" s="52"/>
    </row>
    <row r="57" spans="2:9" ht="42.75" x14ac:dyDescent="0.25">
      <c r="B57" s="54">
        <v>410</v>
      </c>
      <c r="C57" s="48">
        <v>4.1788000000000158</v>
      </c>
      <c r="D57" s="21" t="s">
        <v>46</v>
      </c>
      <c r="E57" s="49" t="s">
        <v>21</v>
      </c>
      <c r="F57" s="50">
        <v>3240</v>
      </c>
      <c r="G57" s="51"/>
      <c r="H57" s="51"/>
      <c r="I57" s="52"/>
    </row>
    <row r="58" spans="2:9" ht="42.75" x14ac:dyDescent="0.25">
      <c r="B58" s="54">
        <v>420</v>
      </c>
      <c r="C58" s="48">
        <v>4.1815000000000095</v>
      </c>
      <c r="D58" s="21" t="s">
        <v>47</v>
      </c>
      <c r="E58" s="49" t="s">
        <v>21</v>
      </c>
      <c r="F58" s="50">
        <v>1440</v>
      </c>
      <c r="G58" s="51"/>
      <c r="H58" s="51"/>
      <c r="I58" s="52"/>
    </row>
    <row r="59" spans="2:9" ht="23.25" x14ac:dyDescent="0.25">
      <c r="B59" s="73" t="s">
        <v>264</v>
      </c>
      <c r="C59" s="74"/>
      <c r="D59" s="75" t="s">
        <v>265</v>
      </c>
      <c r="E59" s="74"/>
      <c r="F59" s="74"/>
      <c r="G59" s="74"/>
      <c r="H59" s="74"/>
      <c r="I59" s="76"/>
    </row>
    <row r="60" spans="2:9" ht="23.25" x14ac:dyDescent="0.25">
      <c r="B60" s="73" t="s">
        <v>266</v>
      </c>
      <c r="C60" s="74"/>
      <c r="D60" s="75" t="s">
        <v>267</v>
      </c>
      <c r="E60" s="74"/>
      <c r="F60" s="74"/>
      <c r="G60" s="74"/>
      <c r="H60" s="74"/>
      <c r="I60" s="76"/>
    </row>
    <row r="61" spans="2:9" ht="110.25" x14ac:dyDescent="0.25">
      <c r="B61" s="47">
        <v>430</v>
      </c>
      <c r="C61" s="48">
        <v>5</v>
      </c>
      <c r="D61" s="21" t="s">
        <v>48</v>
      </c>
      <c r="E61" s="49" t="s">
        <v>49</v>
      </c>
      <c r="F61" s="50">
        <v>14</v>
      </c>
      <c r="G61" s="51"/>
      <c r="H61" s="51"/>
      <c r="I61" s="52"/>
    </row>
    <row r="62" spans="2:9" ht="78.75" x14ac:dyDescent="0.25">
      <c r="B62" s="47">
        <v>440</v>
      </c>
      <c r="C62" s="48">
        <v>5.0010000000000003</v>
      </c>
      <c r="D62" s="21" t="s">
        <v>50</v>
      </c>
      <c r="E62" s="49" t="s">
        <v>51</v>
      </c>
      <c r="F62" s="50">
        <v>3</v>
      </c>
      <c r="G62" s="51"/>
      <c r="H62" s="51"/>
      <c r="I62" s="52"/>
    </row>
    <row r="63" spans="2:9" ht="94.5" x14ac:dyDescent="0.25">
      <c r="B63" s="47">
        <v>450</v>
      </c>
      <c r="C63" s="48">
        <v>5.0040000000000013</v>
      </c>
      <c r="D63" s="21" t="s">
        <v>52</v>
      </c>
      <c r="E63" s="49" t="s">
        <v>51</v>
      </c>
      <c r="F63" s="50">
        <v>4</v>
      </c>
      <c r="G63" s="51"/>
      <c r="H63" s="51"/>
      <c r="I63" s="52"/>
    </row>
    <row r="64" spans="2:9" ht="94.5" x14ac:dyDescent="0.25">
      <c r="B64" s="47">
        <v>460</v>
      </c>
      <c r="C64" s="48">
        <v>5.0050000000000017</v>
      </c>
      <c r="D64" s="21" t="s">
        <v>53</v>
      </c>
      <c r="E64" s="49" t="s">
        <v>51</v>
      </c>
      <c r="F64" s="50">
        <v>11</v>
      </c>
      <c r="G64" s="51"/>
      <c r="H64" s="51"/>
      <c r="I64" s="52"/>
    </row>
    <row r="65" spans="2:9" ht="94.5" x14ac:dyDescent="0.25">
      <c r="B65" s="47">
        <v>470</v>
      </c>
      <c r="C65" s="48">
        <v>5.006000000000002</v>
      </c>
      <c r="D65" s="21" t="s">
        <v>54</v>
      </c>
      <c r="E65" s="49" t="s">
        <v>51</v>
      </c>
      <c r="F65" s="50">
        <v>13</v>
      </c>
      <c r="G65" s="51"/>
      <c r="H65" s="51"/>
      <c r="I65" s="52"/>
    </row>
    <row r="66" spans="2:9" ht="94.5" x14ac:dyDescent="0.25">
      <c r="B66" s="47">
        <v>480</v>
      </c>
      <c r="C66" s="48">
        <v>5.0069999999999997</v>
      </c>
      <c r="D66" s="21" t="s">
        <v>55</v>
      </c>
      <c r="E66" s="49" t="s">
        <v>51</v>
      </c>
      <c r="F66" s="50">
        <v>11</v>
      </c>
      <c r="G66" s="51"/>
      <c r="H66" s="51"/>
      <c r="I66" s="52"/>
    </row>
    <row r="67" spans="2:9" ht="78.75" x14ac:dyDescent="0.25">
      <c r="B67" s="47">
        <v>490</v>
      </c>
      <c r="C67" s="48">
        <v>5.008</v>
      </c>
      <c r="D67" s="21" t="s">
        <v>56</v>
      </c>
      <c r="E67" s="49" t="s">
        <v>51</v>
      </c>
      <c r="F67" s="50">
        <v>22</v>
      </c>
      <c r="G67" s="51"/>
      <c r="H67" s="51"/>
      <c r="I67" s="52"/>
    </row>
    <row r="68" spans="2:9" ht="94.5" x14ac:dyDescent="0.25">
      <c r="B68" s="47">
        <v>500</v>
      </c>
      <c r="C68" s="48">
        <v>5.0090000000000003</v>
      </c>
      <c r="D68" s="21" t="s">
        <v>57</v>
      </c>
      <c r="E68" s="49" t="s">
        <v>51</v>
      </c>
      <c r="F68" s="50">
        <v>15</v>
      </c>
      <c r="G68" s="51"/>
      <c r="H68" s="51"/>
      <c r="I68" s="52"/>
    </row>
    <row r="69" spans="2:9" ht="78.75" x14ac:dyDescent="0.25">
      <c r="B69" s="47">
        <v>510</v>
      </c>
      <c r="C69" s="48">
        <v>5.012000000000004</v>
      </c>
      <c r="D69" s="21" t="s">
        <v>58</v>
      </c>
      <c r="E69" s="49" t="s">
        <v>51</v>
      </c>
      <c r="F69" s="50">
        <v>11</v>
      </c>
      <c r="G69" s="51"/>
      <c r="H69" s="51"/>
      <c r="I69" s="52"/>
    </row>
    <row r="70" spans="2:9" ht="78.75" x14ac:dyDescent="0.25">
      <c r="B70" s="47">
        <v>520</v>
      </c>
      <c r="C70" s="48">
        <v>5.0149999999999997</v>
      </c>
      <c r="D70" s="21" t="s">
        <v>59</v>
      </c>
      <c r="E70" s="49" t="s">
        <v>51</v>
      </c>
      <c r="F70" s="50">
        <v>11</v>
      </c>
      <c r="G70" s="51"/>
      <c r="H70" s="51"/>
      <c r="I70" s="52"/>
    </row>
    <row r="71" spans="2:9" ht="94.5" x14ac:dyDescent="0.25">
      <c r="B71" s="47">
        <v>530</v>
      </c>
      <c r="C71" s="48">
        <v>5.016</v>
      </c>
      <c r="D71" s="21" t="s">
        <v>60</v>
      </c>
      <c r="E71" s="49" t="s">
        <v>51</v>
      </c>
      <c r="F71" s="50">
        <v>11</v>
      </c>
      <c r="G71" s="51"/>
      <c r="H71" s="51"/>
      <c r="I71" s="52"/>
    </row>
    <row r="72" spans="2:9" ht="94.5" x14ac:dyDescent="0.25">
      <c r="B72" s="47">
        <v>540</v>
      </c>
      <c r="C72" s="48">
        <v>5.018000000000006</v>
      </c>
      <c r="D72" s="21" t="s">
        <v>61</v>
      </c>
      <c r="E72" s="49" t="s">
        <v>41</v>
      </c>
      <c r="F72" s="50">
        <v>11</v>
      </c>
      <c r="G72" s="51"/>
      <c r="H72" s="51"/>
      <c r="I72" s="52"/>
    </row>
    <row r="73" spans="2:9" ht="78.75" x14ac:dyDescent="0.25">
      <c r="B73" s="47">
        <v>550</v>
      </c>
      <c r="C73" s="48">
        <v>5.0190000000000001</v>
      </c>
      <c r="D73" s="21" t="s">
        <v>62</v>
      </c>
      <c r="E73" s="49" t="s">
        <v>51</v>
      </c>
      <c r="F73" s="50">
        <v>11</v>
      </c>
      <c r="G73" s="51"/>
      <c r="H73" s="51"/>
      <c r="I73" s="52"/>
    </row>
    <row r="74" spans="2:9" ht="23.25" x14ac:dyDescent="0.25">
      <c r="B74" s="73" t="s">
        <v>268</v>
      </c>
      <c r="C74" s="74"/>
      <c r="D74" s="75" t="s">
        <v>269</v>
      </c>
      <c r="E74" s="74"/>
      <c r="F74" s="74"/>
      <c r="G74" s="74"/>
      <c r="H74" s="74"/>
      <c r="I74" s="76"/>
    </row>
    <row r="75" spans="2:9" ht="157.5" x14ac:dyDescent="0.25">
      <c r="B75" s="47">
        <v>560</v>
      </c>
      <c r="C75" s="48">
        <v>5.0209999999999999</v>
      </c>
      <c r="D75" s="21" t="s">
        <v>63</v>
      </c>
      <c r="E75" s="49" t="s">
        <v>17</v>
      </c>
      <c r="F75" s="50">
        <v>8</v>
      </c>
      <c r="G75" s="51"/>
      <c r="H75" s="51"/>
      <c r="I75" s="52"/>
    </row>
    <row r="76" spans="2:9" ht="173.25" x14ac:dyDescent="0.25">
      <c r="B76" s="47">
        <v>570</v>
      </c>
      <c r="C76" s="48"/>
      <c r="D76" s="21" t="s">
        <v>64</v>
      </c>
      <c r="E76" s="49" t="s">
        <v>17</v>
      </c>
      <c r="F76" s="50">
        <v>8</v>
      </c>
      <c r="G76" s="51"/>
      <c r="H76" s="51"/>
      <c r="I76" s="52"/>
    </row>
    <row r="77" spans="2:9" ht="23.25" x14ac:dyDescent="0.25">
      <c r="B77" s="73" t="s">
        <v>270</v>
      </c>
      <c r="C77" s="74"/>
      <c r="D77" s="75" t="s">
        <v>271</v>
      </c>
      <c r="E77" s="74"/>
      <c r="F77" s="74"/>
      <c r="G77" s="74"/>
      <c r="H77" s="74"/>
      <c r="I77" s="76"/>
    </row>
    <row r="78" spans="2:9" ht="126" x14ac:dyDescent="0.25">
      <c r="B78" s="47">
        <v>580</v>
      </c>
      <c r="C78" s="48">
        <v>7.0040000000000013</v>
      </c>
      <c r="D78" s="21" t="s">
        <v>65</v>
      </c>
      <c r="E78" s="49" t="s">
        <v>49</v>
      </c>
      <c r="F78" s="50">
        <v>4</v>
      </c>
      <c r="G78" s="51"/>
      <c r="H78" s="51"/>
      <c r="I78" s="52"/>
    </row>
    <row r="79" spans="2:9" ht="94.5" x14ac:dyDescent="0.25">
      <c r="B79" s="47">
        <v>590</v>
      </c>
      <c r="C79" s="48">
        <v>7.04</v>
      </c>
      <c r="D79" s="21" t="s">
        <v>66</v>
      </c>
      <c r="E79" s="49" t="s">
        <v>49</v>
      </c>
      <c r="F79" s="50">
        <v>4</v>
      </c>
      <c r="G79" s="51"/>
      <c r="H79" s="51"/>
      <c r="I79" s="52"/>
    </row>
    <row r="80" spans="2:9" ht="94.5" x14ac:dyDescent="0.25">
      <c r="B80" s="47">
        <v>600</v>
      </c>
      <c r="C80" s="48">
        <v>7.0410000000000004</v>
      </c>
      <c r="D80" s="21" t="s">
        <v>67</v>
      </c>
      <c r="E80" s="49" t="s">
        <v>49</v>
      </c>
      <c r="F80" s="50">
        <v>4</v>
      </c>
      <c r="G80" s="51"/>
      <c r="H80" s="51"/>
      <c r="I80" s="52"/>
    </row>
    <row r="81" spans="2:9" ht="94.5" x14ac:dyDescent="0.25">
      <c r="B81" s="47">
        <v>610</v>
      </c>
      <c r="C81" s="48">
        <v>7.0419999999999998</v>
      </c>
      <c r="D81" s="21" t="s">
        <v>68</v>
      </c>
      <c r="E81" s="49" t="s">
        <v>49</v>
      </c>
      <c r="F81" s="50">
        <v>4</v>
      </c>
      <c r="G81" s="51"/>
      <c r="H81" s="51"/>
      <c r="I81" s="52"/>
    </row>
    <row r="82" spans="2:9" ht="94.5" x14ac:dyDescent="0.25">
      <c r="B82" s="47">
        <v>620</v>
      </c>
      <c r="C82" s="48">
        <v>7.0430000000000001</v>
      </c>
      <c r="D82" s="21" t="s">
        <v>69</v>
      </c>
      <c r="E82" s="49" t="s">
        <v>49</v>
      </c>
      <c r="F82" s="50">
        <v>2</v>
      </c>
      <c r="G82" s="51"/>
      <c r="H82" s="51"/>
      <c r="I82" s="52"/>
    </row>
    <row r="83" spans="2:9" ht="23.25" x14ac:dyDescent="0.25">
      <c r="B83" s="73" t="s">
        <v>272</v>
      </c>
      <c r="C83" s="74"/>
      <c r="D83" s="75" t="s">
        <v>273</v>
      </c>
      <c r="E83" s="74"/>
      <c r="F83" s="74"/>
      <c r="G83" s="74"/>
      <c r="H83" s="74"/>
      <c r="I83" s="76"/>
    </row>
    <row r="84" spans="2:9" ht="126" x14ac:dyDescent="0.25">
      <c r="B84" s="47">
        <v>630</v>
      </c>
      <c r="C84" s="48">
        <v>8</v>
      </c>
      <c r="D84" s="21" t="s">
        <v>70</v>
      </c>
      <c r="E84" s="49" t="s">
        <v>14</v>
      </c>
      <c r="F84" s="50">
        <v>0</v>
      </c>
      <c r="G84" s="51"/>
      <c r="H84" s="51"/>
      <c r="I84" s="52"/>
    </row>
    <row r="85" spans="2:9" ht="141.75" x14ac:dyDescent="0.25">
      <c r="B85" s="47">
        <v>640</v>
      </c>
      <c r="C85" s="48">
        <v>8.0109999999999992</v>
      </c>
      <c r="D85" s="21" t="s">
        <v>71</v>
      </c>
      <c r="E85" s="49" t="s">
        <v>41</v>
      </c>
      <c r="F85" s="50">
        <v>2</v>
      </c>
      <c r="G85" s="51"/>
      <c r="H85" s="51"/>
      <c r="I85" s="52"/>
    </row>
    <row r="86" spans="2:9" ht="141.75" x14ac:dyDescent="0.25">
      <c r="B86" s="47">
        <v>650</v>
      </c>
      <c r="C86" s="48">
        <v>8.0120000000000005</v>
      </c>
      <c r="D86" s="21" t="s">
        <v>72</v>
      </c>
      <c r="E86" s="49" t="s">
        <v>41</v>
      </c>
      <c r="F86" s="50">
        <v>14</v>
      </c>
      <c r="G86" s="51"/>
      <c r="H86" s="51"/>
      <c r="I86" s="52"/>
    </row>
    <row r="87" spans="2:9" ht="141.75" x14ac:dyDescent="0.25">
      <c r="B87" s="47">
        <v>660</v>
      </c>
      <c r="C87" s="48">
        <v>8.0129999999999999</v>
      </c>
      <c r="D87" s="21" t="s">
        <v>73</v>
      </c>
      <c r="E87" s="49" t="s">
        <v>74</v>
      </c>
      <c r="F87" s="50">
        <v>35</v>
      </c>
      <c r="G87" s="51"/>
      <c r="H87" s="51"/>
      <c r="I87" s="52"/>
    </row>
    <row r="88" spans="2:9" ht="141.75" x14ac:dyDescent="0.25">
      <c r="B88" s="47">
        <v>670</v>
      </c>
      <c r="C88" s="48">
        <v>8.0139999999999993</v>
      </c>
      <c r="D88" s="21" t="s">
        <v>75</v>
      </c>
      <c r="E88" s="49" t="s">
        <v>41</v>
      </c>
      <c r="F88" s="50">
        <v>2</v>
      </c>
      <c r="G88" s="51"/>
      <c r="H88" s="51"/>
      <c r="I88" s="52"/>
    </row>
    <row r="89" spans="2:9" ht="141.75" x14ac:dyDescent="0.25">
      <c r="B89" s="47">
        <v>680</v>
      </c>
      <c r="C89" s="48">
        <v>8.016</v>
      </c>
      <c r="D89" s="21" t="s">
        <v>76</v>
      </c>
      <c r="E89" s="49" t="s">
        <v>41</v>
      </c>
      <c r="F89" s="50">
        <v>2</v>
      </c>
      <c r="G89" s="51"/>
      <c r="H89" s="51"/>
      <c r="I89" s="52"/>
    </row>
    <row r="90" spans="2:9" ht="23.25" x14ac:dyDescent="0.25">
      <c r="B90" s="73" t="s">
        <v>274</v>
      </c>
      <c r="C90" s="74"/>
      <c r="D90" s="75" t="s">
        <v>275</v>
      </c>
      <c r="E90" s="74"/>
      <c r="F90" s="74"/>
      <c r="G90" s="74"/>
      <c r="H90" s="74"/>
      <c r="I90" s="76"/>
    </row>
    <row r="91" spans="2:9" ht="78.75" x14ac:dyDescent="0.25">
      <c r="B91" s="47">
        <v>690</v>
      </c>
      <c r="C91" s="48">
        <v>9</v>
      </c>
      <c r="D91" s="21" t="s">
        <v>77</v>
      </c>
      <c r="E91" s="49" t="s">
        <v>12</v>
      </c>
      <c r="F91" s="50">
        <v>120</v>
      </c>
      <c r="G91" s="51"/>
      <c r="H91" s="51"/>
      <c r="I91" s="52"/>
    </row>
    <row r="92" spans="2:9" ht="78.75" x14ac:dyDescent="0.25">
      <c r="B92" s="47">
        <v>700</v>
      </c>
      <c r="C92" s="48">
        <v>9.0009999999999994</v>
      </c>
      <c r="D92" s="21" t="s">
        <v>78</v>
      </c>
      <c r="E92" s="49" t="s">
        <v>12</v>
      </c>
      <c r="F92" s="50">
        <v>180</v>
      </c>
      <c r="G92" s="51"/>
      <c r="H92" s="51"/>
      <c r="I92" s="52"/>
    </row>
    <row r="93" spans="2:9" ht="63" x14ac:dyDescent="0.25">
      <c r="B93" s="47">
        <v>710</v>
      </c>
      <c r="C93" s="48">
        <v>9.0060000000000109</v>
      </c>
      <c r="D93" s="21" t="s">
        <v>79</v>
      </c>
      <c r="E93" s="49" t="s">
        <v>12</v>
      </c>
      <c r="F93" s="50">
        <v>28</v>
      </c>
      <c r="G93" s="51"/>
      <c r="H93" s="51"/>
      <c r="I93" s="52"/>
    </row>
    <row r="94" spans="2:9" ht="94.5" x14ac:dyDescent="0.25">
      <c r="B94" s="47">
        <v>720</v>
      </c>
      <c r="C94" s="55">
        <v>9.0079999999999956</v>
      </c>
      <c r="D94" s="21" t="s">
        <v>212</v>
      </c>
      <c r="E94" s="49" t="s">
        <v>12</v>
      </c>
      <c r="F94" s="56">
        <v>30</v>
      </c>
      <c r="G94" s="57"/>
      <c r="H94" s="57"/>
      <c r="I94" s="52"/>
    </row>
    <row r="95" spans="2:9" ht="94.5" x14ac:dyDescent="0.25">
      <c r="B95" s="47">
        <v>730</v>
      </c>
      <c r="C95" s="55">
        <v>9.0099999999999945</v>
      </c>
      <c r="D95" s="21" t="s">
        <v>213</v>
      </c>
      <c r="E95" s="49" t="s">
        <v>12</v>
      </c>
      <c r="F95" s="56">
        <v>90</v>
      </c>
      <c r="G95" s="57"/>
      <c r="H95" s="57"/>
      <c r="I95" s="52"/>
    </row>
    <row r="96" spans="2:9" ht="78.75" x14ac:dyDescent="0.25">
      <c r="B96" s="47">
        <v>740</v>
      </c>
      <c r="C96" s="55"/>
      <c r="D96" s="21" t="s">
        <v>214</v>
      </c>
      <c r="E96" s="49" t="s">
        <v>12</v>
      </c>
      <c r="F96" s="56">
        <v>30</v>
      </c>
      <c r="G96" s="57"/>
      <c r="H96" s="57"/>
      <c r="I96" s="52"/>
    </row>
    <row r="97" spans="2:9" ht="63" x14ac:dyDescent="0.25">
      <c r="B97" s="47">
        <v>750</v>
      </c>
      <c r="C97" s="55"/>
      <c r="D97" s="21" t="s">
        <v>215</v>
      </c>
      <c r="E97" s="49" t="s">
        <v>12</v>
      </c>
      <c r="F97" s="56">
        <v>90</v>
      </c>
      <c r="G97" s="57"/>
      <c r="H97" s="57"/>
      <c r="I97" s="52"/>
    </row>
    <row r="98" spans="2:9" ht="94.5" x14ac:dyDescent="0.25">
      <c r="B98" s="47">
        <v>760</v>
      </c>
      <c r="C98" s="48">
        <v>9.0109999999999992</v>
      </c>
      <c r="D98" s="21" t="s">
        <v>80</v>
      </c>
      <c r="E98" s="49" t="s">
        <v>12</v>
      </c>
      <c r="F98" s="50">
        <v>1850</v>
      </c>
      <c r="G98" s="51"/>
      <c r="H98" s="51"/>
      <c r="I98" s="52"/>
    </row>
    <row r="99" spans="2:9" ht="47.25" x14ac:dyDescent="0.25">
      <c r="B99" s="47">
        <v>770</v>
      </c>
      <c r="C99" s="48">
        <v>9.0139999999999993</v>
      </c>
      <c r="D99" s="21" t="s">
        <v>81</v>
      </c>
      <c r="E99" s="49" t="s">
        <v>12</v>
      </c>
      <c r="F99" s="50">
        <v>1850</v>
      </c>
      <c r="G99" s="51"/>
      <c r="H99" s="51"/>
      <c r="I99" s="52"/>
    </row>
    <row r="100" spans="2:9" ht="47.25" x14ac:dyDescent="0.25">
      <c r="B100" s="47">
        <v>780</v>
      </c>
      <c r="C100" s="48">
        <v>9.0150000000000006</v>
      </c>
      <c r="D100" s="21" t="s">
        <v>82</v>
      </c>
      <c r="E100" s="49" t="s">
        <v>12</v>
      </c>
      <c r="F100" s="50">
        <v>800</v>
      </c>
      <c r="G100" s="51"/>
      <c r="H100" s="51"/>
      <c r="I100" s="52"/>
    </row>
    <row r="101" spans="2:9" ht="63" x14ac:dyDescent="0.25">
      <c r="B101" s="47">
        <v>790</v>
      </c>
      <c r="C101" s="48">
        <v>9.0209999999999884</v>
      </c>
      <c r="D101" s="21" t="s">
        <v>83</v>
      </c>
      <c r="E101" s="49" t="s">
        <v>12</v>
      </c>
      <c r="F101" s="50">
        <v>290</v>
      </c>
      <c r="G101" s="51"/>
      <c r="H101" s="51"/>
      <c r="I101" s="52"/>
    </row>
    <row r="102" spans="2:9" ht="63" x14ac:dyDescent="0.25">
      <c r="B102" s="47">
        <v>800</v>
      </c>
      <c r="C102" s="48">
        <v>9.0269999999999992</v>
      </c>
      <c r="D102" s="21" t="s">
        <v>84</v>
      </c>
      <c r="E102" s="49" t="s">
        <v>12</v>
      </c>
      <c r="F102" s="50">
        <v>560</v>
      </c>
      <c r="G102" s="51"/>
      <c r="H102" s="51"/>
      <c r="I102" s="52"/>
    </row>
    <row r="103" spans="2:9" ht="78.75" x14ac:dyDescent="0.25">
      <c r="B103" s="47">
        <v>810</v>
      </c>
      <c r="C103" s="48">
        <v>9.0280000000000005</v>
      </c>
      <c r="D103" s="21" t="s">
        <v>85</v>
      </c>
      <c r="E103" s="49" t="s">
        <v>12</v>
      </c>
      <c r="F103" s="50">
        <v>560</v>
      </c>
      <c r="G103" s="51"/>
      <c r="H103" s="51"/>
      <c r="I103" s="52"/>
    </row>
    <row r="104" spans="2:9" ht="141.75" x14ac:dyDescent="0.25">
      <c r="B104" s="47">
        <v>820</v>
      </c>
      <c r="C104" s="48"/>
      <c r="D104" s="21" t="s">
        <v>86</v>
      </c>
      <c r="E104" s="49" t="s">
        <v>12</v>
      </c>
      <c r="F104" s="50">
        <v>260</v>
      </c>
      <c r="G104" s="51"/>
      <c r="H104" s="51"/>
      <c r="I104" s="52"/>
    </row>
    <row r="105" spans="2:9" ht="141.75" x14ac:dyDescent="0.25">
      <c r="B105" s="47">
        <v>830</v>
      </c>
      <c r="C105" s="48"/>
      <c r="D105" s="21" t="s">
        <v>87</v>
      </c>
      <c r="E105" s="49" t="s">
        <v>12</v>
      </c>
      <c r="F105" s="50">
        <v>390</v>
      </c>
      <c r="G105" s="51"/>
      <c r="H105" s="51"/>
      <c r="I105" s="52"/>
    </row>
    <row r="106" spans="2:9" ht="141.75" x14ac:dyDescent="0.25">
      <c r="B106" s="47">
        <v>840</v>
      </c>
      <c r="C106" s="48">
        <v>9.032</v>
      </c>
      <c r="D106" s="21" t="s">
        <v>88</v>
      </c>
      <c r="E106" s="49" t="s">
        <v>14</v>
      </c>
      <c r="F106" s="50">
        <v>300</v>
      </c>
      <c r="G106" s="51"/>
      <c r="H106" s="51"/>
      <c r="I106" s="52"/>
    </row>
    <row r="107" spans="2:9" ht="94.5" x14ac:dyDescent="0.25">
      <c r="B107" s="47">
        <v>850</v>
      </c>
      <c r="C107" s="48">
        <v>9.0329999999999817</v>
      </c>
      <c r="D107" s="21" t="s">
        <v>89</v>
      </c>
      <c r="E107" s="49" t="s">
        <v>14</v>
      </c>
      <c r="F107" s="50">
        <v>300</v>
      </c>
      <c r="G107" s="51"/>
      <c r="H107" s="51"/>
      <c r="I107" s="52"/>
    </row>
    <row r="108" spans="2:9" ht="78.75" x14ac:dyDescent="0.25">
      <c r="B108" s="47">
        <v>860</v>
      </c>
      <c r="C108" s="48">
        <v>9.0379999999999789</v>
      </c>
      <c r="D108" s="21" t="s">
        <v>90</v>
      </c>
      <c r="E108" s="49" t="s">
        <v>12</v>
      </c>
      <c r="F108" s="50">
        <v>475</v>
      </c>
      <c r="G108" s="51"/>
      <c r="H108" s="51"/>
      <c r="I108" s="52"/>
    </row>
    <row r="109" spans="2:9" ht="78.75" x14ac:dyDescent="0.25">
      <c r="B109" s="47">
        <v>870</v>
      </c>
      <c r="C109" s="48">
        <v>9.0479999999999734</v>
      </c>
      <c r="D109" s="21" t="s">
        <v>91</v>
      </c>
      <c r="E109" s="49" t="s">
        <v>5</v>
      </c>
      <c r="F109" s="50">
        <v>310</v>
      </c>
      <c r="G109" s="51"/>
      <c r="H109" s="51"/>
      <c r="I109" s="52"/>
    </row>
    <row r="110" spans="2:9" ht="23.25" x14ac:dyDescent="0.25">
      <c r="B110" s="73" t="s">
        <v>276</v>
      </c>
      <c r="C110" s="74"/>
      <c r="D110" s="75" t="s">
        <v>277</v>
      </c>
      <c r="E110" s="74"/>
      <c r="F110" s="74"/>
      <c r="G110" s="74"/>
      <c r="H110" s="74"/>
      <c r="I110" s="76"/>
    </row>
    <row r="111" spans="2:9" ht="63" x14ac:dyDescent="0.25">
      <c r="B111" s="47">
        <v>880</v>
      </c>
      <c r="C111" s="48">
        <v>10</v>
      </c>
      <c r="D111" s="21" t="s">
        <v>92</v>
      </c>
      <c r="E111" s="49" t="s">
        <v>93</v>
      </c>
      <c r="F111" s="50">
        <v>15</v>
      </c>
      <c r="G111" s="51"/>
      <c r="H111" s="51"/>
      <c r="I111" s="52"/>
    </row>
    <row r="112" spans="2:9" ht="78.75" x14ac:dyDescent="0.25">
      <c r="B112" s="47">
        <v>890</v>
      </c>
      <c r="C112" s="48">
        <v>10.000999999999999</v>
      </c>
      <c r="D112" s="21" t="s">
        <v>94</v>
      </c>
      <c r="E112" s="49" t="s">
        <v>74</v>
      </c>
      <c r="F112" s="50">
        <v>100</v>
      </c>
      <c r="G112" s="51"/>
      <c r="H112" s="51"/>
      <c r="I112" s="52"/>
    </row>
    <row r="113" spans="2:9" ht="78.75" x14ac:dyDescent="0.25">
      <c r="B113" s="47">
        <v>900</v>
      </c>
      <c r="C113" s="48">
        <v>10.003</v>
      </c>
      <c r="D113" s="21" t="s">
        <v>95</v>
      </c>
      <c r="E113" s="49" t="s">
        <v>74</v>
      </c>
      <c r="F113" s="50">
        <v>100</v>
      </c>
      <c r="G113" s="51"/>
      <c r="H113" s="51"/>
      <c r="I113" s="52"/>
    </row>
    <row r="114" spans="2:9" ht="78.75" x14ac:dyDescent="0.25">
      <c r="B114" s="47">
        <v>910</v>
      </c>
      <c r="C114" s="48">
        <v>10.006</v>
      </c>
      <c r="D114" s="21" t="s">
        <v>96</v>
      </c>
      <c r="E114" s="49" t="s">
        <v>74</v>
      </c>
      <c r="F114" s="50">
        <v>75</v>
      </c>
      <c r="G114" s="51"/>
      <c r="H114" s="51"/>
      <c r="I114" s="52"/>
    </row>
    <row r="115" spans="2:9" ht="63" x14ac:dyDescent="0.25">
      <c r="B115" s="47">
        <v>920</v>
      </c>
      <c r="C115" s="48">
        <v>10.007</v>
      </c>
      <c r="D115" s="21" t="s">
        <v>97</v>
      </c>
      <c r="E115" s="49" t="s">
        <v>74</v>
      </c>
      <c r="F115" s="50">
        <v>75</v>
      </c>
      <c r="G115" s="51"/>
      <c r="H115" s="51"/>
      <c r="I115" s="52"/>
    </row>
    <row r="116" spans="2:9" ht="78.75" x14ac:dyDescent="0.25">
      <c r="B116" s="47">
        <v>930</v>
      </c>
      <c r="C116" s="48">
        <v>10.007999999999999</v>
      </c>
      <c r="D116" s="21" t="s">
        <v>98</v>
      </c>
      <c r="E116" s="49" t="s">
        <v>74</v>
      </c>
      <c r="F116" s="50">
        <v>75</v>
      </c>
      <c r="G116" s="51"/>
      <c r="H116" s="51"/>
      <c r="I116" s="52"/>
    </row>
    <row r="117" spans="2:9" ht="63" x14ac:dyDescent="0.25">
      <c r="B117" s="47">
        <v>940</v>
      </c>
      <c r="C117" s="48">
        <v>10.01</v>
      </c>
      <c r="D117" s="21" t="s">
        <v>99</v>
      </c>
      <c r="E117" s="49" t="s">
        <v>74</v>
      </c>
      <c r="F117" s="50">
        <v>1</v>
      </c>
      <c r="G117" s="51"/>
      <c r="H117" s="51"/>
      <c r="I117" s="52"/>
    </row>
    <row r="118" spans="2:9" ht="78.75" x14ac:dyDescent="0.25">
      <c r="B118" s="47">
        <v>950</v>
      </c>
      <c r="C118" s="48">
        <v>10.016</v>
      </c>
      <c r="D118" s="21" t="s">
        <v>100</v>
      </c>
      <c r="E118" s="49" t="s">
        <v>74</v>
      </c>
      <c r="F118" s="50">
        <v>6</v>
      </c>
      <c r="G118" s="51"/>
      <c r="H118" s="51"/>
      <c r="I118" s="52"/>
    </row>
    <row r="119" spans="2:9" ht="63" x14ac:dyDescent="0.25">
      <c r="B119" s="47">
        <v>960</v>
      </c>
      <c r="C119" s="48">
        <v>10.026</v>
      </c>
      <c r="D119" s="21" t="s">
        <v>101</v>
      </c>
      <c r="E119" s="49" t="s">
        <v>74</v>
      </c>
      <c r="F119" s="50">
        <v>6</v>
      </c>
      <c r="G119" s="51"/>
      <c r="H119" s="51"/>
      <c r="I119" s="52"/>
    </row>
    <row r="120" spans="2:9" ht="63" x14ac:dyDescent="0.25">
      <c r="B120" s="47">
        <v>970</v>
      </c>
      <c r="C120" s="48">
        <v>10.026999999999999</v>
      </c>
      <c r="D120" s="21" t="s">
        <v>102</v>
      </c>
      <c r="E120" s="49" t="s">
        <v>74</v>
      </c>
      <c r="F120" s="50">
        <v>6</v>
      </c>
      <c r="G120" s="51"/>
      <c r="H120" s="51"/>
      <c r="I120" s="52"/>
    </row>
    <row r="121" spans="2:9" ht="31.5" x14ac:dyDescent="0.25">
      <c r="B121" s="47">
        <v>980</v>
      </c>
      <c r="C121" s="48">
        <v>10.028</v>
      </c>
      <c r="D121" s="21" t="s">
        <v>103</v>
      </c>
      <c r="E121" s="49" t="s">
        <v>74</v>
      </c>
      <c r="F121" s="50">
        <v>3</v>
      </c>
      <c r="G121" s="51"/>
      <c r="H121" s="51"/>
      <c r="I121" s="52"/>
    </row>
    <row r="122" spans="2:9" ht="31.5" x14ac:dyDescent="0.25">
      <c r="B122" s="47">
        <v>990</v>
      </c>
      <c r="C122" s="48">
        <v>10.029</v>
      </c>
      <c r="D122" s="21" t="s">
        <v>104</v>
      </c>
      <c r="E122" s="49" t="s">
        <v>74</v>
      </c>
      <c r="F122" s="50">
        <v>3</v>
      </c>
      <c r="G122" s="51"/>
      <c r="H122" s="51"/>
      <c r="I122" s="52"/>
    </row>
    <row r="123" spans="2:9" ht="63" x14ac:dyDescent="0.25">
      <c r="B123" s="47">
        <v>1000</v>
      </c>
      <c r="C123" s="48">
        <v>10.029999999999999</v>
      </c>
      <c r="D123" s="21" t="s">
        <v>105</v>
      </c>
      <c r="E123" s="49" t="s">
        <v>74</v>
      </c>
      <c r="F123" s="50">
        <v>3</v>
      </c>
      <c r="G123" s="51"/>
      <c r="H123" s="51"/>
      <c r="I123" s="52"/>
    </row>
    <row r="124" spans="2:9" ht="31.5" x14ac:dyDescent="0.25">
      <c r="B124" s="47">
        <v>1010</v>
      </c>
      <c r="C124" s="48">
        <v>10.032999999999999</v>
      </c>
      <c r="D124" s="21" t="s">
        <v>106</v>
      </c>
      <c r="E124" s="49" t="s">
        <v>74</v>
      </c>
      <c r="F124" s="50">
        <v>3</v>
      </c>
      <c r="G124" s="51"/>
      <c r="H124" s="51"/>
      <c r="I124" s="52"/>
    </row>
    <row r="125" spans="2:9" ht="47.25" x14ac:dyDescent="0.25">
      <c r="B125" s="47">
        <v>1020</v>
      </c>
      <c r="C125" s="48">
        <v>10.06</v>
      </c>
      <c r="D125" s="21" t="s">
        <v>107</v>
      </c>
      <c r="E125" s="49" t="s">
        <v>74</v>
      </c>
      <c r="F125" s="50">
        <v>12</v>
      </c>
      <c r="G125" s="51"/>
      <c r="H125" s="51"/>
      <c r="I125" s="52"/>
    </row>
    <row r="126" spans="2:9" ht="15.75" x14ac:dyDescent="0.25">
      <c r="B126" s="47">
        <v>1030</v>
      </c>
      <c r="C126" s="48">
        <v>10.061</v>
      </c>
      <c r="D126" s="21" t="s">
        <v>108</v>
      </c>
      <c r="E126" s="49" t="s">
        <v>74</v>
      </c>
      <c r="F126" s="50">
        <v>28</v>
      </c>
      <c r="G126" s="51"/>
      <c r="H126" s="51"/>
      <c r="I126" s="52"/>
    </row>
    <row r="127" spans="2:9" ht="78.75" x14ac:dyDescent="0.25">
      <c r="B127" s="47">
        <v>1040</v>
      </c>
      <c r="C127" s="48">
        <v>10.061999999999999</v>
      </c>
      <c r="D127" s="21" t="s">
        <v>109</v>
      </c>
      <c r="E127" s="49" t="s">
        <v>74</v>
      </c>
      <c r="F127" s="50">
        <v>2</v>
      </c>
      <c r="G127" s="51"/>
      <c r="H127" s="51"/>
      <c r="I127" s="52"/>
    </row>
    <row r="128" spans="2:9" ht="78.75" x14ac:dyDescent="0.25">
      <c r="B128" s="47">
        <v>1050</v>
      </c>
      <c r="C128" s="48">
        <v>10.065</v>
      </c>
      <c r="D128" s="21" t="s">
        <v>110</v>
      </c>
      <c r="E128" s="49" t="s">
        <v>111</v>
      </c>
      <c r="F128" s="50">
        <v>614</v>
      </c>
      <c r="G128" s="51"/>
      <c r="H128" s="51"/>
      <c r="I128" s="52"/>
    </row>
    <row r="129" spans="2:9" ht="63" x14ac:dyDescent="0.25">
      <c r="B129" s="47">
        <v>1060</v>
      </c>
      <c r="C129" s="48">
        <v>10.066000000000001</v>
      </c>
      <c r="D129" s="21" t="s">
        <v>112</v>
      </c>
      <c r="E129" s="49" t="s">
        <v>74</v>
      </c>
      <c r="F129" s="50">
        <v>2</v>
      </c>
      <c r="G129" s="51"/>
      <c r="H129" s="51"/>
      <c r="I129" s="52"/>
    </row>
    <row r="130" spans="2:9" ht="63" x14ac:dyDescent="0.25">
      <c r="B130" s="47">
        <v>1070</v>
      </c>
      <c r="C130" s="48">
        <v>10.067</v>
      </c>
      <c r="D130" s="21" t="s">
        <v>113</v>
      </c>
      <c r="E130" s="49" t="s">
        <v>74</v>
      </c>
      <c r="F130" s="50">
        <v>2</v>
      </c>
      <c r="G130" s="51"/>
      <c r="H130" s="51"/>
      <c r="I130" s="52"/>
    </row>
    <row r="131" spans="2:9" ht="126" x14ac:dyDescent="0.25">
      <c r="B131" s="47">
        <v>1080</v>
      </c>
      <c r="C131" s="48">
        <v>10.092999999999948</v>
      </c>
      <c r="D131" s="21" t="s">
        <v>114</v>
      </c>
      <c r="E131" s="49" t="s">
        <v>74</v>
      </c>
      <c r="F131" s="50">
        <v>2</v>
      </c>
      <c r="G131" s="51"/>
      <c r="H131" s="51"/>
      <c r="I131" s="52"/>
    </row>
    <row r="132" spans="2:9" ht="63" x14ac:dyDescent="0.25">
      <c r="B132" s="47">
        <v>1090</v>
      </c>
      <c r="C132" s="48">
        <v>10.101999999999943</v>
      </c>
      <c r="D132" s="21" t="s">
        <v>115</v>
      </c>
      <c r="E132" s="49" t="s">
        <v>74</v>
      </c>
      <c r="F132" s="50">
        <v>1</v>
      </c>
      <c r="G132" s="51"/>
      <c r="H132" s="51"/>
      <c r="I132" s="52"/>
    </row>
    <row r="133" spans="2:9" ht="63" x14ac:dyDescent="0.25">
      <c r="B133" s="47">
        <v>1100</v>
      </c>
      <c r="C133" s="48">
        <v>10.102999999999943</v>
      </c>
      <c r="D133" s="21" t="s">
        <v>116</v>
      </c>
      <c r="E133" s="49" t="s">
        <v>74</v>
      </c>
      <c r="F133" s="50">
        <v>10</v>
      </c>
      <c r="G133" s="51"/>
      <c r="H133" s="51"/>
      <c r="I133" s="52"/>
    </row>
    <row r="134" spans="2:9" ht="63" x14ac:dyDescent="0.25">
      <c r="B134" s="47">
        <v>1110</v>
      </c>
      <c r="C134" s="48">
        <v>10.103999999999942</v>
      </c>
      <c r="D134" s="21" t="s">
        <v>117</v>
      </c>
      <c r="E134" s="49" t="s">
        <v>74</v>
      </c>
      <c r="F134" s="50">
        <v>2</v>
      </c>
      <c r="G134" s="51"/>
      <c r="H134" s="51"/>
      <c r="I134" s="52"/>
    </row>
    <row r="135" spans="2:9" ht="63" x14ac:dyDescent="0.25">
      <c r="B135" s="47">
        <v>1120</v>
      </c>
      <c r="C135" s="48">
        <v>10.104999999999942</v>
      </c>
      <c r="D135" s="21" t="s">
        <v>118</v>
      </c>
      <c r="E135" s="49" t="s">
        <v>74</v>
      </c>
      <c r="F135" s="50">
        <v>1</v>
      </c>
      <c r="G135" s="51"/>
      <c r="H135" s="51"/>
      <c r="I135" s="52"/>
    </row>
    <row r="136" spans="2:9" ht="31.5" x14ac:dyDescent="0.25">
      <c r="B136" s="47">
        <v>1130</v>
      </c>
      <c r="C136" s="48">
        <v>10.105999999999941</v>
      </c>
      <c r="D136" s="21" t="s">
        <v>119</v>
      </c>
      <c r="E136" s="49" t="s">
        <v>74</v>
      </c>
      <c r="F136" s="50">
        <v>25</v>
      </c>
      <c r="G136" s="51"/>
      <c r="H136" s="51"/>
      <c r="I136" s="52"/>
    </row>
    <row r="137" spans="2:9" ht="78.75" x14ac:dyDescent="0.25">
      <c r="B137" s="47">
        <v>1140</v>
      </c>
      <c r="C137" s="48">
        <v>10.106999999999941</v>
      </c>
      <c r="D137" s="21" t="s">
        <v>120</v>
      </c>
      <c r="E137" s="49" t="s">
        <v>74</v>
      </c>
      <c r="F137" s="50">
        <v>1</v>
      </c>
      <c r="G137" s="51"/>
      <c r="H137" s="51"/>
      <c r="I137" s="52"/>
    </row>
    <row r="138" spans="2:9" ht="110.25" x14ac:dyDescent="0.25">
      <c r="B138" s="47">
        <v>1150</v>
      </c>
      <c r="C138" s="48">
        <v>10.10799999999994</v>
      </c>
      <c r="D138" s="21" t="s">
        <v>121</v>
      </c>
      <c r="E138" s="49" t="s">
        <v>14</v>
      </c>
      <c r="F138" s="50">
        <v>500</v>
      </c>
      <c r="G138" s="51"/>
      <c r="H138" s="51"/>
      <c r="I138" s="52"/>
    </row>
    <row r="139" spans="2:9" ht="94.5" x14ac:dyDescent="0.25">
      <c r="B139" s="47">
        <v>1160</v>
      </c>
      <c r="C139" s="48">
        <v>10.109999999999939</v>
      </c>
      <c r="D139" s="21" t="s">
        <v>122</v>
      </c>
      <c r="E139" s="49" t="s">
        <v>74</v>
      </c>
      <c r="F139" s="50">
        <v>10</v>
      </c>
      <c r="G139" s="51"/>
      <c r="H139" s="51"/>
      <c r="I139" s="52"/>
    </row>
    <row r="140" spans="2:9" ht="78.75" x14ac:dyDescent="0.25">
      <c r="B140" s="47">
        <v>1170</v>
      </c>
      <c r="C140" s="48">
        <v>10.127999999999929</v>
      </c>
      <c r="D140" s="21" t="s">
        <v>123</v>
      </c>
      <c r="E140" s="49" t="s">
        <v>74</v>
      </c>
      <c r="F140" s="50">
        <v>4</v>
      </c>
      <c r="G140" s="51"/>
      <c r="H140" s="51"/>
      <c r="I140" s="52"/>
    </row>
    <row r="141" spans="2:9" ht="63" x14ac:dyDescent="0.25">
      <c r="B141" s="47">
        <v>1180</v>
      </c>
      <c r="C141" s="48">
        <v>10.128999999999929</v>
      </c>
      <c r="D141" s="21" t="s">
        <v>124</v>
      </c>
      <c r="E141" s="49" t="s">
        <v>74</v>
      </c>
      <c r="F141" s="50">
        <v>4</v>
      </c>
      <c r="G141" s="51"/>
      <c r="H141" s="51"/>
      <c r="I141" s="52"/>
    </row>
    <row r="142" spans="2:9" ht="78.75" x14ac:dyDescent="0.25">
      <c r="B142" s="47">
        <v>1190</v>
      </c>
      <c r="C142" s="48">
        <v>10.129999999999928</v>
      </c>
      <c r="D142" s="21" t="s">
        <v>125</v>
      </c>
      <c r="E142" s="49" t="s">
        <v>74</v>
      </c>
      <c r="F142" s="50">
        <v>4</v>
      </c>
      <c r="G142" s="51"/>
      <c r="H142" s="51"/>
      <c r="I142" s="52"/>
    </row>
    <row r="143" spans="2:9" ht="63" x14ac:dyDescent="0.25">
      <c r="B143" s="47">
        <v>1200</v>
      </c>
      <c r="C143" s="48">
        <v>10.130999999999927</v>
      </c>
      <c r="D143" s="21" t="s">
        <v>126</v>
      </c>
      <c r="E143" s="49" t="s">
        <v>74</v>
      </c>
      <c r="F143" s="50">
        <v>3</v>
      </c>
      <c r="G143" s="51"/>
      <c r="H143" s="51"/>
      <c r="I143" s="52"/>
    </row>
    <row r="144" spans="2:9" ht="63" x14ac:dyDescent="0.25">
      <c r="B144" s="47">
        <v>1210</v>
      </c>
      <c r="C144" s="48">
        <v>10.131999999999927</v>
      </c>
      <c r="D144" s="21" t="s">
        <v>127</v>
      </c>
      <c r="E144" s="49" t="s">
        <v>74</v>
      </c>
      <c r="F144" s="50">
        <v>3</v>
      </c>
      <c r="G144" s="51"/>
      <c r="H144" s="51"/>
      <c r="I144" s="52"/>
    </row>
    <row r="145" spans="2:9" ht="78.75" x14ac:dyDescent="0.25">
      <c r="B145" s="47">
        <v>1220</v>
      </c>
      <c r="C145" s="48">
        <v>10.132999999999926</v>
      </c>
      <c r="D145" s="21" t="s">
        <v>128</v>
      </c>
      <c r="E145" s="49" t="s">
        <v>74</v>
      </c>
      <c r="F145" s="50">
        <v>8</v>
      </c>
      <c r="G145" s="51"/>
      <c r="H145" s="51"/>
      <c r="I145" s="52"/>
    </row>
    <row r="146" spans="2:9" ht="63" x14ac:dyDescent="0.25">
      <c r="B146" s="47">
        <v>1230</v>
      </c>
      <c r="C146" s="48">
        <v>10.133999999999926</v>
      </c>
      <c r="D146" s="21" t="s">
        <v>129</v>
      </c>
      <c r="E146" s="49" t="s">
        <v>74</v>
      </c>
      <c r="F146" s="50">
        <v>2</v>
      </c>
      <c r="G146" s="51"/>
      <c r="H146" s="51"/>
      <c r="I146" s="52"/>
    </row>
    <row r="147" spans="2:9" ht="110.25" x14ac:dyDescent="0.25">
      <c r="B147" s="47">
        <v>1240</v>
      </c>
      <c r="C147" s="48">
        <v>10.148999999999917</v>
      </c>
      <c r="D147" s="21" t="s">
        <v>130</v>
      </c>
      <c r="E147" s="49" t="s">
        <v>74</v>
      </c>
      <c r="F147" s="50">
        <v>5</v>
      </c>
      <c r="G147" s="51"/>
      <c r="H147" s="51"/>
      <c r="I147" s="52"/>
    </row>
    <row r="148" spans="2:9" ht="78.75" x14ac:dyDescent="0.25">
      <c r="B148" s="47">
        <v>1250</v>
      </c>
      <c r="C148" s="48">
        <v>10.150999999999916</v>
      </c>
      <c r="D148" s="21" t="s">
        <v>131</v>
      </c>
      <c r="E148" s="49" t="s">
        <v>74</v>
      </c>
      <c r="F148" s="50">
        <v>7</v>
      </c>
      <c r="G148" s="51"/>
      <c r="H148" s="51"/>
      <c r="I148" s="52"/>
    </row>
    <row r="149" spans="2:9" ht="78.75" x14ac:dyDescent="0.25">
      <c r="B149" s="47">
        <v>1260</v>
      </c>
      <c r="C149" s="48">
        <v>10.151999999999916</v>
      </c>
      <c r="D149" s="21" t="s">
        <v>132</v>
      </c>
      <c r="E149" s="49" t="s">
        <v>74</v>
      </c>
      <c r="F149" s="50">
        <v>1</v>
      </c>
      <c r="G149" s="51"/>
      <c r="H149" s="51"/>
      <c r="I149" s="52"/>
    </row>
    <row r="150" spans="2:9" ht="63" x14ac:dyDescent="0.25">
      <c r="B150" s="47">
        <v>1270</v>
      </c>
      <c r="C150" s="48">
        <v>10.152999999999915</v>
      </c>
      <c r="D150" s="21" t="s">
        <v>133</v>
      </c>
      <c r="E150" s="49" t="s">
        <v>74</v>
      </c>
      <c r="F150" s="50">
        <v>1</v>
      </c>
      <c r="G150" s="51"/>
      <c r="H150" s="51"/>
      <c r="I150" s="52"/>
    </row>
    <row r="151" spans="2:9" ht="63" x14ac:dyDescent="0.25">
      <c r="B151" s="47">
        <v>1280</v>
      </c>
      <c r="C151" s="48">
        <v>10.153999999999915</v>
      </c>
      <c r="D151" s="21" t="s">
        <v>134</v>
      </c>
      <c r="E151" s="49" t="s">
        <v>74</v>
      </c>
      <c r="F151" s="50">
        <v>12</v>
      </c>
      <c r="G151" s="51"/>
      <c r="H151" s="51"/>
      <c r="I151" s="52"/>
    </row>
    <row r="152" spans="2:9" ht="78.75" x14ac:dyDescent="0.25">
      <c r="B152" s="47">
        <v>1290</v>
      </c>
      <c r="C152" s="48">
        <v>10.154999999999914</v>
      </c>
      <c r="D152" s="21" t="s">
        <v>135</v>
      </c>
      <c r="E152" s="49" t="s">
        <v>74</v>
      </c>
      <c r="F152" s="50">
        <v>12</v>
      </c>
      <c r="G152" s="51"/>
      <c r="H152" s="51"/>
      <c r="I152" s="52"/>
    </row>
    <row r="153" spans="2:9" ht="63" x14ac:dyDescent="0.25">
      <c r="B153" s="47">
        <v>1300</v>
      </c>
      <c r="C153" s="48">
        <v>10.155999999999914</v>
      </c>
      <c r="D153" s="21" t="s">
        <v>136</v>
      </c>
      <c r="E153" s="49" t="s">
        <v>74</v>
      </c>
      <c r="F153" s="50">
        <v>12</v>
      </c>
      <c r="G153" s="51"/>
      <c r="H153" s="51"/>
      <c r="I153" s="52"/>
    </row>
    <row r="154" spans="2:9" ht="78.75" x14ac:dyDescent="0.25">
      <c r="B154" s="47">
        <v>1310</v>
      </c>
      <c r="C154" s="48">
        <v>10.156999999999913</v>
      </c>
      <c r="D154" s="21" t="s">
        <v>137</v>
      </c>
      <c r="E154" s="49" t="s">
        <v>74</v>
      </c>
      <c r="F154" s="50">
        <v>12</v>
      </c>
      <c r="G154" s="51"/>
      <c r="H154" s="51"/>
      <c r="I154" s="52"/>
    </row>
    <row r="155" spans="2:9" ht="63" x14ac:dyDescent="0.25">
      <c r="B155" s="47">
        <v>1320</v>
      </c>
      <c r="C155" s="48">
        <v>10.157999999999912</v>
      </c>
      <c r="D155" s="21" t="s">
        <v>138</v>
      </c>
      <c r="E155" s="49" t="s">
        <v>74</v>
      </c>
      <c r="F155" s="50">
        <v>12</v>
      </c>
      <c r="G155" s="51"/>
      <c r="H155" s="51"/>
      <c r="I155" s="52"/>
    </row>
    <row r="156" spans="2:9" ht="78.75" x14ac:dyDescent="0.25">
      <c r="B156" s="47">
        <v>1330</v>
      </c>
      <c r="C156" s="48">
        <v>10.158999999999912</v>
      </c>
      <c r="D156" s="21" t="s">
        <v>139</v>
      </c>
      <c r="E156" s="49" t="s">
        <v>74</v>
      </c>
      <c r="F156" s="50">
        <v>12</v>
      </c>
      <c r="G156" s="51"/>
      <c r="H156" s="51"/>
      <c r="I156" s="52"/>
    </row>
    <row r="157" spans="2:9" ht="63" x14ac:dyDescent="0.25">
      <c r="B157" s="47">
        <v>1340</v>
      </c>
      <c r="C157" s="48">
        <v>10.159999999999911</v>
      </c>
      <c r="D157" s="21" t="s">
        <v>140</v>
      </c>
      <c r="E157" s="49" t="s">
        <v>74</v>
      </c>
      <c r="F157" s="50">
        <v>18</v>
      </c>
      <c r="G157" s="51"/>
      <c r="H157" s="51"/>
      <c r="I157" s="52"/>
    </row>
    <row r="158" spans="2:9" ht="110.25" x14ac:dyDescent="0.25">
      <c r="B158" s="47">
        <v>1350</v>
      </c>
      <c r="C158" s="48">
        <v>10.160999999999911</v>
      </c>
      <c r="D158" s="21" t="s">
        <v>141</v>
      </c>
      <c r="E158" s="49" t="s">
        <v>74</v>
      </c>
      <c r="F158" s="50">
        <v>2</v>
      </c>
      <c r="G158" s="51"/>
      <c r="H158" s="51"/>
      <c r="I158" s="52"/>
    </row>
    <row r="159" spans="2:9" ht="110.25" x14ac:dyDescent="0.25">
      <c r="B159" s="47">
        <v>1360</v>
      </c>
      <c r="C159" s="48">
        <v>10.16199999999991</v>
      </c>
      <c r="D159" s="21" t="s">
        <v>142</v>
      </c>
      <c r="E159" s="49" t="s">
        <v>74</v>
      </c>
      <c r="F159" s="50">
        <v>10</v>
      </c>
      <c r="G159" s="51"/>
      <c r="H159" s="51"/>
      <c r="I159" s="52"/>
    </row>
    <row r="160" spans="2:9" ht="47.25" x14ac:dyDescent="0.25">
      <c r="B160" s="47">
        <v>1370</v>
      </c>
      <c r="C160" s="48">
        <v>10.164</v>
      </c>
      <c r="D160" s="21" t="s">
        <v>143</v>
      </c>
      <c r="E160" s="49" t="s">
        <v>74</v>
      </c>
      <c r="F160" s="50">
        <v>113</v>
      </c>
      <c r="G160" s="51"/>
      <c r="H160" s="51"/>
      <c r="I160" s="52"/>
    </row>
    <row r="161" spans="2:9" ht="63" x14ac:dyDescent="0.25">
      <c r="B161" s="47">
        <v>1380</v>
      </c>
      <c r="C161" s="48">
        <v>10.164999999999999</v>
      </c>
      <c r="D161" s="21" t="s">
        <v>144</v>
      </c>
      <c r="E161" s="49" t="s">
        <v>74</v>
      </c>
      <c r="F161" s="50">
        <v>1</v>
      </c>
      <c r="G161" s="51"/>
      <c r="H161" s="51"/>
      <c r="I161" s="52"/>
    </row>
    <row r="162" spans="2:9" ht="63" x14ac:dyDescent="0.25">
      <c r="B162" s="47">
        <v>1390</v>
      </c>
      <c r="C162" s="48">
        <v>10.166</v>
      </c>
      <c r="D162" s="21" t="s">
        <v>145</v>
      </c>
      <c r="E162" s="49" t="s">
        <v>74</v>
      </c>
      <c r="F162" s="50">
        <v>1</v>
      </c>
      <c r="G162" s="51"/>
      <c r="H162" s="51"/>
      <c r="I162" s="52"/>
    </row>
    <row r="163" spans="2:9" ht="63" x14ac:dyDescent="0.25">
      <c r="B163" s="47">
        <v>1400</v>
      </c>
      <c r="C163" s="48">
        <v>10.167</v>
      </c>
      <c r="D163" s="21" t="s">
        <v>146</v>
      </c>
      <c r="E163" s="49" t="s">
        <v>74</v>
      </c>
      <c r="F163" s="50">
        <v>1</v>
      </c>
      <c r="G163" s="51"/>
      <c r="H163" s="51"/>
      <c r="I163" s="52"/>
    </row>
    <row r="164" spans="2:9" ht="63" x14ac:dyDescent="0.25">
      <c r="B164" s="47">
        <v>1410</v>
      </c>
      <c r="C164" s="48">
        <v>10.167999999999999</v>
      </c>
      <c r="D164" s="21" t="s">
        <v>147</v>
      </c>
      <c r="E164" s="49" t="s">
        <v>74</v>
      </c>
      <c r="F164" s="50">
        <v>1</v>
      </c>
      <c r="G164" s="51"/>
      <c r="H164" s="51"/>
      <c r="I164" s="52"/>
    </row>
    <row r="165" spans="2:9" ht="47.25" x14ac:dyDescent="0.25">
      <c r="B165" s="47">
        <v>1420</v>
      </c>
      <c r="C165" s="48">
        <v>10.169</v>
      </c>
      <c r="D165" s="21" t="s">
        <v>148</v>
      </c>
      <c r="E165" s="49" t="s">
        <v>74</v>
      </c>
      <c r="F165" s="50">
        <v>1</v>
      </c>
      <c r="G165" s="51"/>
      <c r="H165" s="51"/>
      <c r="I165" s="52"/>
    </row>
    <row r="166" spans="2:9" ht="63" x14ac:dyDescent="0.25">
      <c r="B166" s="47">
        <v>1430</v>
      </c>
      <c r="C166" s="48">
        <v>10.17</v>
      </c>
      <c r="D166" s="21" t="s">
        <v>149</v>
      </c>
      <c r="E166" s="49" t="s">
        <v>74</v>
      </c>
      <c r="F166" s="50">
        <v>1</v>
      </c>
      <c r="G166" s="51"/>
      <c r="H166" s="51"/>
      <c r="I166" s="52"/>
    </row>
    <row r="167" spans="2:9" ht="63" x14ac:dyDescent="0.25">
      <c r="B167" s="47">
        <v>1440</v>
      </c>
      <c r="C167" s="48">
        <v>10.170999999999999</v>
      </c>
      <c r="D167" s="21" t="s">
        <v>150</v>
      </c>
      <c r="E167" s="49" t="s">
        <v>74</v>
      </c>
      <c r="F167" s="50">
        <v>1</v>
      </c>
      <c r="G167" s="51"/>
      <c r="H167" s="51"/>
      <c r="I167" s="52"/>
    </row>
    <row r="168" spans="2:9" ht="47.25" x14ac:dyDescent="0.25">
      <c r="B168" s="47">
        <v>1450</v>
      </c>
      <c r="C168" s="48">
        <v>10.172000000000001</v>
      </c>
      <c r="D168" s="21" t="s">
        <v>151</v>
      </c>
      <c r="E168" s="49" t="s">
        <v>74</v>
      </c>
      <c r="F168" s="50">
        <v>4</v>
      </c>
      <c r="G168" s="51"/>
      <c r="H168" s="51"/>
      <c r="I168" s="52"/>
    </row>
    <row r="169" spans="2:9" ht="47.25" x14ac:dyDescent="0.25">
      <c r="B169" s="47">
        <v>1460</v>
      </c>
      <c r="C169" s="48">
        <v>10.173</v>
      </c>
      <c r="D169" s="21" t="s">
        <v>152</v>
      </c>
      <c r="E169" s="49" t="s">
        <v>74</v>
      </c>
      <c r="F169" s="50">
        <v>4</v>
      </c>
      <c r="G169" s="51"/>
      <c r="H169" s="51"/>
      <c r="I169" s="52"/>
    </row>
    <row r="170" spans="2:9" ht="31.5" x14ac:dyDescent="0.25">
      <c r="B170" s="47">
        <v>1470</v>
      </c>
      <c r="C170" s="48">
        <v>10.173999999999999</v>
      </c>
      <c r="D170" s="21" t="s">
        <v>153</v>
      </c>
      <c r="E170" s="49" t="s">
        <v>74</v>
      </c>
      <c r="F170" s="50">
        <v>4</v>
      </c>
      <c r="G170" s="51"/>
      <c r="H170" s="51"/>
      <c r="I170" s="52"/>
    </row>
    <row r="171" spans="2:9" ht="31.5" x14ac:dyDescent="0.25">
      <c r="B171" s="47">
        <v>1480</v>
      </c>
      <c r="C171" s="48">
        <v>10.175000000000001</v>
      </c>
      <c r="D171" s="21" t="s">
        <v>154</v>
      </c>
      <c r="E171" s="49" t="s">
        <v>74</v>
      </c>
      <c r="F171" s="50">
        <v>1</v>
      </c>
      <c r="G171" s="51"/>
      <c r="H171" s="51"/>
      <c r="I171" s="52"/>
    </row>
    <row r="172" spans="2:9" ht="78.75" x14ac:dyDescent="0.25">
      <c r="B172" s="47">
        <v>1490</v>
      </c>
      <c r="C172" s="48">
        <v>10.176</v>
      </c>
      <c r="D172" s="21" t="s">
        <v>155</v>
      </c>
      <c r="E172" s="49" t="s">
        <v>74</v>
      </c>
      <c r="F172" s="50">
        <v>8</v>
      </c>
      <c r="G172" s="51"/>
      <c r="H172" s="51"/>
      <c r="I172" s="52"/>
    </row>
    <row r="173" spans="2:9" ht="47.25" x14ac:dyDescent="0.25">
      <c r="B173" s="47">
        <v>1500</v>
      </c>
      <c r="C173" s="48">
        <v>10.177</v>
      </c>
      <c r="D173" s="21" t="s">
        <v>156</v>
      </c>
      <c r="E173" s="49" t="s">
        <v>74</v>
      </c>
      <c r="F173" s="50">
        <v>1</v>
      </c>
      <c r="G173" s="51"/>
      <c r="H173" s="51"/>
      <c r="I173" s="52"/>
    </row>
    <row r="174" spans="2:9" ht="63" x14ac:dyDescent="0.25">
      <c r="B174" s="47">
        <v>1510</v>
      </c>
      <c r="C174" s="48">
        <v>10.179</v>
      </c>
      <c r="D174" s="21" t="s">
        <v>157</v>
      </c>
      <c r="E174" s="49" t="s">
        <v>74</v>
      </c>
      <c r="F174" s="50">
        <v>1</v>
      </c>
      <c r="G174" s="51"/>
      <c r="H174" s="51"/>
      <c r="I174" s="52"/>
    </row>
    <row r="175" spans="2:9" ht="63" x14ac:dyDescent="0.25">
      <c r="B175" s="47">
        <v>1520</v>
      </c>
      <c r="C175" s="48">
        <v>10.18</v>
      </c>
      <c r="D175" s="21" t="s">
        <v>158</v>
      </c>
      <c r="E175" s="49" t="s">
        <v>74</v>
      </c>
      <c r="F175" s="50">
        <v>1</v>
      </c>
      <c r="G175" s="51"/>
      <c r="H175" s="51"/>
      <c r="I175" s="52"/>
    </row>
    <row r="176" spans="2:9" ht="63" x14ac:dyDescent="0.25">
      <c r="B176" s="47">
        <v>1530</v>
      </c>
      <c r="C176" s="48">
        <v>10.180999999999999</v>
      </c>
      <c r="D176" s="21" t="s">
        <v>159</v>
      </c>
      <c r="E176" s="49" t="s">
        <v>74</v>
      </c>
      <c r="F176" s="50">
        <v>1</v>
      </c>
      <c r="G176" s="51"/>
      <c r="H176" s="51"/>
      <c r="I176" s="52"/>
    </row>
    <row r="177" spans="2:9" ht="47.25" x14ac:dyDescent="0.25">
      <c r="B177" s="47">
        <v>1540</v>
      </c>
      <c r="C177" s="48">
        <v>10.182</v>
      </c>
      <c r="D177" s="21" t="s">
        <v>160</v>
      </c>
      <c r="E177" s="49" t="s">
        <v>74</v>
      </c>
      <c r="F177" s="50">
        <v>1</v>
      </c>
      <c r="G177" s="51"/>
      <c r="H177" s="51"/>
      <c r="I177" s="52"/>
    </row>
    <row r="178" spans="2:9" ht="63" x14ac:dyDescent="0.25">
      <c r="B178" s="47">
        <v>1550</v>
      </c>
      <c r="C178" s="48">
        <v>10.183</v>
      </c>
      <c r="D178" s="21" t="s">
        <v>161</v>
      </c>
      <c r="E178" s="49" t="s">
        <v>74</v>
      </c>
      <c r="F178" s="50">
        <v>110</v>
      </c>
      <c r="G178" s="51"/>
      <c r="H178" s="51"/>
      <c r="I178" s="52"/>
    </row>
    <row r="179" spans="2:9" ht="63" x14ac:dyDescent="0.25">
      <c r="B179" s="47">
        <v>1560</v>
      </c>
      <c r="C179" s="48">
        <v>10.183999999999999</v>
      </c>
      <c r="D179" s="21" t="s">
        <v>162</v>
      </c>
      <c r="E179" s="49" t="s">
        <v>74</v>
      </c>
      <c r="F179" s="50">
        <v>6</v>
      </c>
      <c r="G179" s="51"/>
      <c r="H179" s="51"/>
      <c r="I179" s="52"/>
    </row>
    <row r="180" spans="2:9" ht="63" x14ac:dyDescent="0.25">
      <c r="B180" s="47">
        <v>1570</v>
      </c>
      <c r="C180" s="48">
        <v>10.185</v>
      </c>
      <c r="D180" s="21" t="s">
        <v>163</v>
      </c>
      <c r="E180" s="49" t="s">
        <v>74</v>
      </c>
      <c r="F180" s="50">
        <v>4</v>
      </c>
      <c r="G180" s="51"/>
      <c r="H180" s="51"/>
      <c r="I180" s="52"/>
    </row>
    <row r="181" spans="2:9" ht="63" x14ac:dyDescent="0.25">
      <c r="B181" s="47">
        <v>1580</v>
      </c>
      <c r="C181" s="48">
        <v>10.186</v>
      </c>
      <c r="D181" s="21" t="s">
        <v>164</v>
      </c>
      <c r="E181" s="49" t="s">
        <v>74</v>
      </c>
      <c r="F181" s="50">
        <v>2</v>
      </c>
      <c r="G181" s="51"/>
      <c r="H181" s="51"/>
      <c r="I181" s="52"/>
    </row>
    <row r="182" spans="2:9" ht="63" x14ac:dyDescent="0.25">
      <c r="B182" s="47">
        <v>1590</v>
      </c>
      <c r="C182" s="48">
        <v>10.186999999999896</v>
      </c>
      <c r="D182" s="21" t="s">
        <v>165</v>
      </c>
      <c r="E182" s="49" t="s">
        <v>74</v>
      </c>
      <c r="F182" s="50">
        <v>1</v>
      </c>
      <c r="G182" s="51"/>
      <c r="H182" s="51"/>
      <c r="I182" s="52"/>
    </row>
    <row r="183" spans="2:9" ht="110.25" x14ac:dyDescent="0.25">
      <c r="B183" s="47">
        <v>1600</v>
      </c>
      <c r="C183" s="48">
        <v>10.188999999999895</v>
      </c>
      <c r="D183" s="21" t="s">
        <v>166</v>
      </c>
      <c r="E183" s="49" t="s">
        <v>14</v>
      </c>
      <c r="F183" s="50">
        <v>1500</v>
      </c>
      <c r="G183" s="51"/>
      <c r="H183" s="51"/>
      <c r="I183" s="52"/>
    </row>
    <row r="184" spans="2:9" ht="110.25" x14ac:dyDescent="0.25">
      <c r="B184" s="47">
        <v>1610</v>
      </c>
      <c r="C184" s="48">
        <v>10.189999999999895</v>
      </c>
      <c r="D184" s="21" t="s">
        <v>167</v>
      </c>
      <c r="E184" s="49" t="s">
        <v>14</v>
      </c>
      <c r="F184" s="50">
        <v>1000</v>
      </c>
      <c r="G184" s="51"/>
      <c r="H184" s="51"/>
      <c r="I184" s="52"/>
    </row>
    <row r="185" spans="2:9" ht="110.25" x14ac:dyDescent="0.25">
      <c r="B185" s="47">
        <v>1620</v>
      </c>
      <c r="C185" s="48">
        <v>10.190999999999894</v>
      </c>
      <c r="D185" s="21" t="s">
        <v>168</v>
      </c>
      <c r="E185" s="49" t="s">
        <v>14</v>
      </c>
      <c r="F185" s="50">
        <v>630</v>
      </c>
      <c r="G185" s="51"/>
      <c r="H185" s="51"/>
      <c r="I185" s="52"/>
    </row>
    <row r="186" spans="2:9" ht="110.25" x14ac:dyDescent="0.25">
      <c r="B186" s="47">
        <v>1630</v>
      </c>
      <c r="C186" s="48">
        <v>10.191999999999894</v>
      </c>
      <c r="D186" s="21" t="s">
        <v>169</v>
      </c>
      <c r="E186" s="49" t="s">
        <v>74</v>
      </c>
      <c r="F186" s="50">
        <v>9</v>
      </c>
      <c r="G186" s="51"/>
      <c r="H186" s="51"/>
      <c r="I186" s="52"/>
    </row>
    <row r="187" spans="2:9" ht="110.25" x14ac:dyDescent="0.25">
      <c r="B187" s="47">
        <v>1640</v>
      </c>
      <c r="C187" s="48">
        <v>10.193999999999892</v>
      </c>
      <c r="D187" s="21" t="s">
        <v>170</v>
      </c>
      <c r="E187" s="49" t="s">
        <v>74</v>
      </c>
      <c r="F187" s="50">
        <v>100</v>
      </c>
      <c r="G187" s="51"/>
      <c r="H187" s="51"/>
      <c r="I187" s="52"/>
    </row>
    <row r="188" spans="2:9" ht="23.25" x14ac:dyDescent="0.25">
      <c r="B188" s="73" t="s">
        <v>278</v>
      </c>
      <c r="C188" s="74"/>
      <c r="D188" s="75" t="s">
        <v>279</v>
      </c>
      <c r="E188" s="74"/>
      <c r="F188" s="74"/>
      <c r="G188" s="74"/>
      <c r="H188" s="74"/>
      <c r="I188" s="76"/>
    </row>
    <row r="189" spans="2:9" ht="23.25" x14ac:dyDescent="0.25">
      <c r="B189" s="73" t="s">
        <v>280</v>
      </c>
      <c r="C189" s="74"/>
      <c r="D189" s="75" t="s">
        <v>281</v>
      </c>
      <c r="E189" s="74"/>
      <c r="F189" s="74"/>
      <c r="G189" s="74"/>
      <c r="H189" s="74"/>
      <c r="I189" s="76"/>
    </row>
    <row r="190" spans="2:9" ht="94.5" x14ac:dyDescent="0.25">
      <c r="B190" s="47">
        <v>1650</v>
      </c>
      <c r="C190" s="48">
        <v>13.006999999999996</v>
      </c>
      <c r="D190" s="21" t="s">
        <v>171</v>
      </c>
      <c r="E190" s="49" t="s">
        <v>17</v>
      </c>
      <c r="F190" s="50">
        <v>4</v>
      </c>
      <c r="G190" s="51"/>
      <c r="H190" s="51"/>
      <c r="I190" s="52"/>
    </row>
    <row r="191" spans="2:9" ht="110.25" x14ac:dyDescent="0.25">
      <c r="B191" s="47">
        <v>1660</v>
      </c>
      <c r="C191" s="48">
        <v>13.01799999999999</v>
      </c>
      <c r="D191" s="21" t="s">
        <v>172</v>
      </c>
      <c r="E191" s="49" t="s">
        <v>17</v>
      </c>
      <c r="F191" s="50">
        <v>2</v>
      </c>
      <c r="G191" s="51"/>
      <c r="H191" s="51"/>
      <c r="I191" s="52"/>
    </row>
    <row r="192" spans="2:9" ht="94.5" x14ac:dyDescent="0.25">
      <c r="B192" s="47">
        <v>1670</v>
      </c>
      <c r="C192" s="48">
        <v>13.020999999999988</v>
      </c>
      <c r="D192" s="21" t="s">
        <v>173</v>
      </c>
      <c r="E192" s="49" t="s">
        <v>17</v>
      </c>
      <c r="F192" s="50">
        <v>1</v>
      </c>
      <c r="G192" s="51"/>
      <c r="H192" s="51"/>
      <c r="I192" s="52"/>
    </row>
    <row r="193" spans="2:9" ht="78.75" x14ac:dyDescent="0.25">
      <c r="B193" s="47">
        <v>1680</v>
      </c>
      <c r="C193" s="48">
        <v>13.029</v>
      </c>
      <c r="D193" s="21" t="s">
        <v>174</v>
      </c>
      <c r="E193" s="49" t="s">
        <v>74</v>
      </c>
      <c r="F193" s="50">
        <v>10</v>
      </c>
      <c r="G193" s="51"/>
      <c r="H193" s="51"/>
      <c r="I193" s="52"/>
    </row>
    <row r="194" spans="2:9" ht="63" x14ac:dyDescent="0.25">
      <c r="B194" s="47">
        <v>1690</v>
      </c>
      <c r="C194" s="48">
        <v>13.033999999999981</v>
      </c>
      <c r="D194" s="21" t="s">
        <v>175</v>
      </c>
      <c r="E194" s="49" t="s">
        <v>74</v>
      </c>
      <c r="F194" s="50">
        <v>2</v>
      </c>
      <c r="G194" s="51"/>
      <c r="H194" s="51"/>
      <c r="I194" s="52"/>
    </row>
    <row r="195" spans="2:9" ht="63" x14ac:dyDescent="0.25">
      <c r="B195" s="47">
        <v>1700</v>
      </c>
      <c r="C195" s="48">
        <v>13.039999999999978</v>
      </c>
      <c r="D195" s="21" t="s">
        <v>176</v>
      </c>
      <c r="E195" s="49" t="s">
        <v>74</v>
      </c>
      <c r="F195" s="50">
        <v>2</v>
      </c>
      <c r="G195" s="51"/>
      <c r="H195" s="51"/>
      <c r="I195" s="52"/>
    </row>
    <row r="196" spans="2:9" ht="47.25" x14ac:dyDescent="0.25">
      <c r="B196" s="47">
        <v>1710</v>
      </c>
      <c r="C196" s="48">
        <v>13.040999999999977</v>
      </c>
      <c r="D196" s="21" t="s">
        <v>177</v>
      </c>
      <c r="E196" s="49" t="s">
        <v>74</v>
      </c>
      <c r="F196" s="50">
        <v>2</v>
      </c>
      <c r="G196" s="51"/>
      <c r="H196" s="51"/>
      <c r="I196" s="52"/>
    </row>
    <row r="197" spans="2:9" ht="63" x14ac:dyDescent="0.25">
      <c r="B197" s="47">
        <v>1720</v>
      </c>
      <c r="C197" s="48">
        <v>13.041999999999977</v>
      </c>
      <c r="D197" s="21" t="s">
        <v>178</v>
      </c>
      <c r="E197" s="49" t="s">
        <v>74</v>
      </c>
      <c r="F197" s="50">
        <v>1</v>
      </c>
      <c r="G197" s="51"/>
      <c r="H197" s="51"/>
      <c r="I197" s="52"/>
    </row>
    <row r="198" spans="2:9" ht="63" x14ac:dyDescent="0.25">
      <c r="B198" s="47">
        <v>1730</v>
      </c>
      <c r="C198" s="55">
        <v>13.048999999999973</v>
      </c>
      <c r="D198" s="21" t="s">
        <v>216</v>
      </c>
      <c r="E198" s="49" t="s">
        <v>217</v>
      </c>
      <c r="F198" s="50">
        <v>1</v>
      </c>
      <c r="G198" s="57"/>
      <c r="H198" s="57"/>
      <c r="I198" s="52"/>
    </row>
    <row r="199" spans="2:9" ht="78.75" x14ac:dyDescent="0.25">
      <c r="B199" s="47">
        <v>1740</v>
      </c>
      <c r="C199" s="48">
        <v>13.055999999999969</v>
      </c>
      <c r="D199" s="30" t="s">
        <v>179</v>
      </c>
      <c r="E199" s="49" t="s">
        <v>180</v>
      </c>
      <c r="F199" s="50">
        <v>1039.8873211247874</v>
      </c>
      <c r="G199" s="51"/>
      <c r="H199" s="51"/>
      <c r="I199" s="52"/>
    </row>
    <row r="200" spans="2:9" ht="94.5" x14ac:dyDescent="0.25">
      <c r="B200" s="47">
        <v>1750</v>
      </c>
      <c r="C200" s="48">
        <v>13.059999999999967</v>
      </c>
      <c r="D200" s="21" t="s">
        <v>181</v>
      </c>
      <c r="E200" s="49" t="s">
        <v>17</v>
      </c>
      <c r="F200" s="50">
        <v>5</v>
      </c>
      <c r="G200" s="51"/>
      <c r="H200" s="51"/>
      <c r="I200" s="52"/>
    </row>
    <row r="201" spans="2:9" ht="94.5" x14ac:dyDescent="0.25">
      <c r="B201" s="47">
        <v>1760</v>
      </c>
      <c r="C201" s="48">
        <v>13.060999999999966</v>
      </c>
      <c r="D201" s="21" t="s">
        <v>182</v>
      </c>
      <c r="E201" s="49" t="s">
        <v>17</v>
      </c>
      <c r="F201" s="50">
        <v>5</v>
      </c>
      <c r="G201" s="51"/>
      <c r="H201" s="51"/>
      <c r="I201" s="52"/>
    </row>
    <row r="202" spans="2:9" ht="94.5" x14ac:dyDescent="0.25">
      <c r="B202" s="47">
        <v>1770</v>
      </c>
      <c r="C202" s="48">
        <v>13.061999999999966</v>
      </c>
      <c r="D202" s="21" t="s">
        <v>183</v>
      </c>
      <c r="E202" s="49" t="s">
        <v>17</v>
      </c>
      <c r="F202" s="50">
        <v>5</v>
      </c>
      <c r="G202" s="51"/>
      <c r="H202" s="51"/>
      <c r="I202" s="52"/>
    </row>
    <row r="203" spans="2:9" ht="94.5" x14ac:dyDescent="0.25">
      <c r="B203" s="47">
        <v>1780</v>
      </c>
      <c r="C203" s="48">
        <v>13.064999999999964</v>
      </c>
      <c r="D203" s="21" t="s">
        <v>184</v>
      </c>
      <c r="E203" s="49" t="s">
        <v>17</v>
      </c>
      <c r="F203" s="50">
        <v>10</v>
      </c>
      <c r="G203" s="51"/>
      <c r="H203" s="51"/>
      <c r="I203" s="52"/>
    </row>
    <row r="204" spans="2:9" ht="63" x14ac:dyDescent="0.25">
      <c r="B204" s="47">
        <v>1790</v>
      </c>
      <c r="C204" s="48">
        <v>13.102999999999943</v>
      </c>
      <c r="D204" s="21" t="s">
        <v>185</v>
      </c>
      <c r="E204" s="49" t="s">
        <v>17</v>
      </c>
      <c r="F204" s="50">
        <v>6</v>
      </c>
      <c r="G204" s="51"/>
      <c r="H204" s="51"/>
      <c r="I204" s="52"/>
    </row>
    <row r="205" spans="2:9" ht="78.75" x14ac:dyDescent="0.25">
      <c r="B205" s="47">
        <v>1800</v>
      </c>
      <c r="C205" s="48">
        <v>13.106999999999941</v>
      </c>
      <c r="D205" s="21" t="s">
        <v>186</v>
      </c>
      <c r="E205" s="49" t="s">
        <v>17</v>
      </c>
      <c r="F205" s="50">
        <v>10</v>
      </c>
      <c r="G205" s="51"/>
      <c r="H205" s="51"/>
      <c r="I205" s="52"/>
    </row>
    <row r="206" spans="2:9" ht="78.75" x14ac:dyDescent="0.25">
      <c r="B206" s="47">
        <v>1810</v>
      </c>
      <c r="C206" s="48">
        <v>13.10799999999994</v>
      </c>
      <c r="D206" s="21" t="s">
        <v>187</v>
      </c>
      <c r="E206" s="49" t="s">
        <v>17</v>
      </c>
      <c r="F206" s="50">
        <v>2</v>
      </c>
      <c r="G206" s="51"/>
      <c r="H206" s="51"/>
      <c r="I206" s="52"/>
    </row>
    <row r="207" spans="2:9" ht="78.75" x14ac:dyDescent="0.25">
      <c r="B207" s="47">
        <v>1820</v>
      </c>
      <c r="C207" s="48">
        <v>13.110999999999938</v>
      </c>
      <c r="D207" s="21" t="s">
        <v>188</v>
      </c>
      <c r="E207" s="49" t="s">
        <v>17</v>
      </c>
      <c r="F207" s="50">
        <v>4</v>
      </c>
      <c r="G207" s="51"/>
      <c r="H207" s="51"/>
      <c r="I207" s="52"/>
    </row>
    <row r="208" spans="2:9" ht="78.75" x14ac:dyDescent="0.25">
      <c r="B208" s="47">
        <v>1830</v>
      </c>
      <c r="C208" s="48">
        <v>13.112999999999937</v>
      </c>
      <c r="D208" s="21" t="s">
        <v>189</v>
      </c>
      <c r="E208" s="49" t="s">
        <v>17</v>
      </c>
      <c r="F208" s="50">
        <v>4</v>
      </c>
      <c r="G208" s="51"/>
      <c r="H208" s="51"/>
      <c r="I208" s="52"/>
    </row>
    <row r="209" spans="2:9" ht="78.75" x14ac:dyDescent="0.25">
      <c r="B209" s="47">
        <v>1840</v>
      </c>
      <c r="C209" s="48">
        <v>13.113999999999937</v>
      </c>
      <c r="D209" s="21" t="s">
        <v>190</v>
      </c>
      <c r="E209" s="49" t="s">
        <v>17</v>
      </c>
      <c r="F209" s="50">
        <v>2</v>
      </c>
      <c r="G209" s="51"/>
      <c r="H209" s="51"/>
      <c r="I209" s="52"/>
    </row>
    <row r="210" spans="2:9" ht="23.25" x14ac:dyDescent="0.25">
      <c r="B210" s="73" t="s">
        <v>282</v>
      </c>
      <c r="C210" s="74"/>
      <c r="D210" s="75" t="s">
        <v>283</v>
      </c>
      <c r="E210" s="74"/>
      <c r="F210" s="74"/>
      <c r="G210" s="74"/>
      <c r="H210" s="74"/>
      <c r="I210" s="76"/>
    </row>
    <row r="211" spans="2:9" ht="23.25" x14ac:dyDescent="0.25">
      <c r="B211" s="73" t="s">
        <v>284</v>
      </c>
      <c r="C211" s="74"/>
      <c r="D211" s="75" t="s">
        <v>285</v>
      </c>
      <c r="E211" s="74"/>
      <c r="F211" s="74"/>
      <c r="G211" s="74"/>
      <c r="H211" s="74"/>
      <c r="I211" s="76"/>
    </row>
    <row r="212" spans="2:9" ht="23.25" x14ac:dyDescent="0.25">
      <c r="B212" s="73" t="s">
        <v>286</v>
      </c>
      <c r="C212" s="74"/>
      <c r="D212" s="75" t="s">
        <v>287</v>
      </c>
      <c r="E212" s="74"/>
      <c r="F212" s="74"/>
      <c r="G212" s="74"/>
      <c r="H212" s="74"/>
      <c r="I212" s="76"/>
    </row>
    <row r="213" spans="2:9" ht="63" x14ac:dyDescent="0.25">
      <c r="B213" s="47">
        <v>1850</v>
      </c>
      <c r="C213" s="48">
        <v>19</v>
      </c>
      <c r="D213" s="21" t="s">
        <v>191</v>
      </c>
      <c r="E213" s="49" t="s">
        <v>14</v>
      </c>
      <c r="F213" s="50">
        <v>50</v>
      </c>
      <c r="G213" s="51"/>
      <c r="H213" s="51"/>
      <c r="I213" s="52"/>
    </row>
    <row r="214" spans="2:9" ht="78.75" x14ac:dyDescent="0.25">
      <c r="B214" s="47">
        <v>1860</v>
      </c>
      <c r="C214" s="48">
        <v>19.001000000000001</v>
      </c>
      <c r="D214" s="21" t="s">
        <v>192</v>
      </c>
      <c r="E214" s="49" t="s">
        <v>17</v>
      </c>
      <c r="F214" s="50">
        <v>15</v>
      </c>
      <c r="G214" s="51"/>
      <c r="H214" s="51"/>
      <c r="I214" s="52"/>
    </row>
    <row r="215" spans="2:9" ht="47.25" x14ac:dyDescent="0.25">
      <c r="B215" s="47">
        <v>1870</v>
      </c>
      <c r="C215" s="48">
        <v>19.002000000000002</v>
      </c>
      <c r="D215" s="21" t="s">
        <v>193</v>
      </c>
      <c r="E215" s="49" t="s">
        <v>17</v>
      </c>
      <c r="F215" s="50">
        <v>15</v>
      </c>
      <c r="G215" s="51"/>
      <c r="H215" s="51"/>
      <c r="I215" s="52"/>
    </row>
    <row r="216" spans="2:9" ht="63" x14ac:dyDescent="0.25">
      <c r="B216" s="47">
        <v>1880</v>
      </c>
      <c r="C216" s="48">
        <v>19.003000000000004</v>
      </c>
      <c r="D216" s="21" t="s">
        <v>194</v>
      </c>
      <c r="E216" s="49" t="s">
        <v>17</v>
      </c>
      <c r="F216" s="50">
        <v>15</v>
      </c>
      <c r="G216" s="51"/>
      <c r="H216" s="51"/>
      <c r="I216" s="52"/>
    </row>
    <row r="217" spans="2:9" ht="47.25" x14ac:dyDescent="0.25">
      <c r="B217" s="47">
        <v>1890</v>
      </c>
      <c r="C217" s="48">
        <v>19.004000000000005</v>
      </c>
      <c r="D217" s="21" t="s">
        <v>195</v>
      </c>
      <c r="E217" s="49" t="s">
        <v>17</v>
      </c>
      <c r="F217" s="50">
        <v>30</v>
      </c>
      <c r="G217" s="51"/>
      <c r="H217" s="51"/>
      <c r="I217" s="52"/>
    </row>
    <row r="218" spans="2:9" ht="63" x14ac:dyDescent="0.25">
      <c r="B218" s="47">
        <v>1900</v>
      </c>
      <c r="C218" s="48">
        <v>19.005000000000006</v>
      </c>
      <c r="D218" s="21" t="s">
        <v>196</v>
      </c>
      <c r="E218" s="49" t="s">
        <v>17</v>
      </c>
      <c r="F218" s="50">
        <v>30</v>
      </c>
      <c r="G218" s="51"/>
      <c r="H218" s="51"/>
      <c r="I218" s="52"/>
    </row>
    <row r="219" spans="2:9" ht="204.75" x14ac:dyDescent="0.25">
      <c r="B219" s="47">
        <v>1910</v>
      </c>
      <c r="C219" s="48">
        <v>19.006000000000007</v>
      </c>
      <c r="D219" s="21" t="s">
        <v>197</v>
      </c>
      <c r="E219" s="49" t="s">
        <v>17</v>
      </c>
      <c r="F219" s="50">
        <v>20</v>
      </c>
      <c r="G219" s="51"/>
      <c r="H219" s="51"/>
      <c r="I219" s="52"/>
    </row>
    <row r="220" spans="2:9" ht="23.25" x14ac:dyDescent="0.25">
      <c r="B220" s="73" t="s">
        <v>288</v>
      </c>
      <c r="C220" s="74"/>
      <c r="D220" s="75" t="s">
        <v>289</v>
      </c>
      <c r="E220" s="74"/>
      <c r="F220" s="74"/>
      <c r="G220" s="74"/>
      <c r="H220" s="74"/>
      <c r="I220" s="76"/>
    </row>
    <row r="221" spans="2:9" ht="110.25" x14ac:dyDescent="0.25">
      <c r="B221" s="47">
        <v>1920</v>
      </c>
      <c r="C221" s="48">
        <v>20.04</v>
      </c>
      <c r="D221" s="21" t="s">
        <v>198</v>
      </c>
      <c r="E221" s="49" t="s">
        <v>17</v>
      </c>
      <c r="F221" s="50">
        <v>1</v>
      </c>
      <c r="G221" s="51"/>
      <c r="H221" s="51"/>
      <c r="I221" s="52"/>
    </row>
    <row r="222" spans="2:9" ht="110.25" x14ac:dyDescent="0.25">
      <c r="B222" s="47">
        <v>1930</v>
      </c>
      <c r="C222" s="48">
        <v>20.045000000000002</v>
      </c>
      <c r="D222" s="21" t="s">
        <v>199</v>
      </c>
      <c r="E222" s="49" t="s">
        <v>17</v>
      </c>
      <c r="F222" s="50">
        <v>3</v>
      </c>
      <c r="G222" s="51"/>
      <c r="H222" s="51"/>
      <c r="I222" s="52"/>
    </row>
    <row r="223" spans="2:9" ht="63" x14ac:dyDescent="0.25">
      <c r="B223" s="47">
        <v>1940</v>
      </c>
      <c r="C223" s="48">
        <v>20.047999999999998</v>
      </c>
      <c r="D223" s="21" t="s">
        <v>200</v>
      </c>
      <c r="E223" s="49" t="s">
        <v>17</v>
      </c>
      <c r="F223" s="50">
        <v>1</v>
      </c>
      <c r="G223" s="51"/>
      <c r="H223" s="51"/>
      <c r="I223" s="52"/>
    </row>
    <row r="224" spans="2:9" ht="23.25" x14ac:dyDescent="0.25">
      <c r="B224" s="73" t="s">
        <v>290</v>
      </c>
      <c r="C224" s="74"/>
      <c r="D224" s="75" t="s">
        <v>291</v>
      </c>
      <c r="E224" s="74"/>
      <c r="F224" s="74"/>
      <c r="G224" s="74"/>
      <c r="H224" s="74"/>
      <c r="I224" s="76"/>
    </row>
    <row r="225" spans="2:10" ht="23.25" x14ac:dyDescent="0.25">
      <c r="B225" s="73" t="s">
        <v>292</v>
      </c>
      <c r="C225" s="74"/>
      <c r="D225" s="75" t="s">
        <v>294</v>
      </c>
      <c r="E225" s="74"/>
      <c r="F225" s="74"/>
      <c r="G225" s="74"/>
      <c r="H225" s="74"/>
      <c r="I225" s="76"/>
    </row>
    <row r="226" spans="2:10" ht="23.25" x14ac:dyDescent="0.25">
      <c r="B226" s="73" t="s">
        <v>293</v>
      </c>
      <c r="C226" s="74"/>
      <c r="D226" s="75" t="s">
        <v>295</v>
      </c>
      <c r="E226" s="74"/>
      <c r="F226" s="74"/>
      <c r="G226" s="74"/>
      <c r="H226" s="74"/>
      <c r="I226" s="76"/>
    </row>
    <row r="227" spans="2:10" ht="15.75" x14ac:dyDescent="0.25">
      <c r="B227" s="61"/>
      <c r="C227" s="62"/>
      <c r="D227" s="63"/>
      <c r="E227" s="64"/>
      <c r="F227" s="89"/>
      <c r="H227" s="66" t="s">
        <v>202</v>
      </c>
      <c r="I227" s="67">
        <f>+I15+I24+I59+I60+I74+I77+I83+I90+I110+I188+I189+I210+I211+I212+I220+I224+I225+I226</f>
        <v>0</v>
      </c>
      <c r="J227" s="90"/>
    </row>
    <row r="228" spans="2:10" ht="15.75" x14ac:dyDescent="0.25">
      <c r="H228" s="66" t="s">
        <v>203</v>
      </c>
      <c r="I228" s="67">
        <f>+I227*0.16</f>
        <v>0</v>
      </c>
      <c r="J228" s="91"/>
    </row>
    <row r="229" spans="2:10" ht="21" x14ac:dyDescent="0.25">
      <c r="D229" s="68"/>
      <c r="H229" s="66" t="s">
        <v>204</v>
      </c>
      <c r="I229" s="69">
        <f>+I227+I228</f>
        <v>0</v>
      </c>
    </row>
    <row r="230" spans="2:10" x14ac:dyDescent="0.25">
      <c r="G230" s="3"/>
      <c r="H230" s="3"/>
      <c r="I230" s="70"/>
      <c r="J230" s="91"/>
    </row>
    <row r="231" spans="2:10" x14ac:dyDescent="0.25">
      <c r="G231" s="71"/>
      <c r="H231" s="71"/>
      <c r="I231" s="71"/>
    </row>
    <row r="232" spans="2:10" x14ac:dyDescent="0.25">
      <c r="G232" s="71"/>
      <c r="H232" s="71"/>
      <c r="I232" s="71"/>
    </row>
    <row r="233" spans="2:10" x14ac:dyDescent="0.25">
      <c r="G233" s="71"/>
      <c r="H233" s="71"/>
      <c r="I233" s="71"/>
    </row>
    <row r="234" spans="2:10" x14ac:dyDescent="0.25">
      <c r="G234" s="71"/>
      <c r="H234" s="71"/>
      <c r="I234" s="71"/>
    </row>
    <row r="235" spans="2:10" x14ac:dyDescent="0.25">
      <c r="G235" s="71"/>
      <c r="H235" s="71"/>
      <c r="I235" s="71"/>
    </row>
    <row r="236" spans="2:10" x14ac:dyDescent="0.25">
      <c r="G236" s="71"/>
      <c r="H236" s="71"/>
      <c r="I236" s="71"/>
    </row>
    <row r="237" spans="2:10" x14ac:dyDescent="0.25">
      <c r="C237" s="72"/>
      <c r="D237" s="72"/>
      <c r="E237" s="72"/>
      <c r="F237" s="72"/>
      <c r="G237" s="72"/>
      <c r="H237" s="72"/>
      <c r="I237" s="72"/>
    </row>
    <row r="238" spans="2:10" x14ac:dyDescent="0.25">
      <c r="C238" s="72"/>
      <c r="D238" s="72"/>
      <c r="E238" s="72"/>
      <c r="F238" s="72"/>
      <c r="G238" s="72"/>
      <c r="H238" s="72"/>
      <c r="I238" s="72"/>
    </row>
    <row r="239" spans="2:10" x14ac:dyDescent="0.25">
      <c r="C239" s="72"/>
      <c r="D239" s="72"/>
      <c r="E239" s="72"/>
      <c r="F239" s="72"/>
      <c r="G239" s="72"/>
      <c r="H239" s="72"/>
      <c r="I239" s="72"/>
    </row>
    <row r="240" spans="2:10" x14ac:dyDescent="0.25">
      <c r="C240" s="72"/>
      <c r="D240" s="72"/>
      <c r="E240" s="72"/>
      <c r="F240" s="72"/>
      <c r="G240" s="72"/>
      <c r="H240" s="72"/>
      <c r="I240" s="72"/>
    </row>
    <row r="241" spans="3:9" x14ac:dyDescent="0.25">
      <c r="C241" s="72"/>
      <c r="D241" s="72"/>
      <c r="E241" s="72"/>
      <c r="F241" s="72"/>
      <c r="G241" s="72"/>
      <c r="H241" s="72"/>
      <c r="I241" s="72"/>
    </row>
    <row r="242" spans="3:9" x14ac:dyDescent="0.25">
      <c r="C242" s="72"/>
      <c r="D242" s="72"/>
      <c r="E242" s="72"/>
      <c r="F242" s="72"/>
      <c r="G242" s="72"/>
      <c r="H242" s="72"/>
      <c r="I242" s="72"/>
    </row>
    <row r="243" spans="3:9" x14ac:dyDescent="0.25">
      <c r="C243" s="72"/>
      <c r="D243" s="72"/>
      <c r="E243" s="72"/>
      <c r="F243" s="72"/>
      <c r="G243" s="72"/>
      <c r="H243" s="72"/>
      <c r="I243" s="72"/>
    </row>
    <row r="244" spans="3:9" x14ac:dyDescent="0.25">
      <c r="C244" s="72"/>
      <c r="D244" s="72"/>
      <c r="E244" s="72"/>
      <c r="F244" s="72"/>
      <c r="G244" s="72"/>
      <c r="H244" s="72"/>
      <c r="I244" s="72"/>
    </row>
    <row r="245" spans="3:9" x14ac:dyDescent="0.25">
      <c r="C245" s="72"/>
      <c r="D245" s="72"/>
      <c r="E245" s="72"/>
      <c r="F245" s="72"/>
      <c r="G245" s="72"/>
      <c r="H245" s="72"/>
      <c r="I245" s="72"/>
    </row>
    <row r="246" spans="3:9" x14ac:dyDescent="0.25">
      <c r="C246" s="72"/>
      <c r="D246" s="72"/>
      <c r="E246" s="72"/>
      <c r="F246" s="72"/>
      <c r="G246" s="72"/>
      <c r="H246" s="72"/>
      <c r="I246" s="72"/>
    </row>
    <row r="247" spans="3:9" x14ac:dyDescent="0.25">
      <c r="C247" s="72"/>
      <c r="D247" s="72"/>
      <c r="E247" s="72"/>
      <c r="F247" s="72"/>
      <c r="G247" s="72"/>
      <c r="H247" s="72"/>
      <c r="I247" s="72"/>
    </row>
    <row r="248" spans="3:9" x14ac:dyDescent="0.25">
      <c r="C248" s="72"/>
      <c r="D248" s="72"/>
      <c r="E248" s="72"/>
      <c r="F248" s="72"/>
      <c r="G248" s="72"/>
      <c r="H248" s="72"/>
      <c r="I248" s="72"/>
    </row>
    <row r="249" spans="3:9" x14ac:dyDescent="0.25">
      <c r="C249" s="72"/>
      <c r="D249" s="72"/>
      <c r="E249" s="72"/>
      <c r="F249" s="72"/>
      <c r="G249" s="72"/>
      <c r="H249" s="72"/>
      <c r="I249" s="72"/>
    </row>
    <row r="250" spans="3:9" x14ac:dyDescent="0.25">
      <c r="C250" s="72"/>
      <c r="D250" s="72"/>
      <c r="E250" s="72"/>
      <c r="F250" s="72"/>
      <c r="G250" s="72"/>
      <c r="H250" s="72"/>
      <c r="I250" s="72"/>
    </row>
    <row r="251" spans="3:9" x14ac:dyDescent="0.25">
      <c r="C251" s="72"/>
      <c r="D251" s="72"/>
      <c r="E251" s="72"/>
      <c r="F251" s="72"/>
      <c r="G251" s="72"/>
      <c r="H251" s="72"/>
      <c r="I251" s="72"/>
    </row>
    <row r="252" spans="3:9" x14ac:dyDescent="0.25">
      <c r="G252" s="71"/>
      <c r="H252" s="71"/>
      <c r="I252" s="71"/>
    </row>
    <row r="253" spans="3:9" x14ac:dyDescent="0.25">
      <c r="G253" s="71"/>
      <c r="H253" s="71"/>
      <c r="I253" s="71"/>
    </row>
    <row r="254" spans="3:9" x14ac:dyDescent="0.25">
      <c r="G254" s="71"/>
      <c r="H254" s="71"/>
      <c r="I254" s="71"/>
    </row>
    <row r="255" spans="3:9" x14ac:dyDescent="0.25">
      <c r="G255" s="71"/>
      <c r="H255" s="71"/>
      <c r="I255" s="71"/>
    </row>
    <row r="256" spans="3:9" x14ac:dyDescent="0.25">
      <c r="G256" s="71"/>
      <c r="H256" s="71"/>
      <c r="I256" s="71"/>
    </row>
    <row r="257" spans="7:9" x14ac:dyDescent="0.25">
      <c r="G257" s="71"/>
      <c r="H257" s="71"/>
      <c r="I257" s="71"/>
    </row>
    <row r="258" spans="7:9" x14ac:dyDescent="0.25">
      <c r="G258" s="71"/>
      <c r="H258" s="71"/>
      <c r="I258" s="71"/>
    </row>
    <row r="259" spans="7:9" x14ac:dyDescent="0.25">
      <c r="G259" s="71"/>
      <c r="H259" s="71"/>
      <c r="I259" s="71"/>
    </row>
    <row r="260" spans="7:9" x14ac:dyDescent="0.25">
      <c r="G260" s="71"/>
      <c r="H260" s="71"/>
      <c r="I260" s="71"/>
    </row>
    <row r="261" spans="7:9" x14ac:dyDescent="0.25">
      <c r="G261" s="71"/>
      <c r="H261" s="71"/>
      <c r="I261" s="71"/>
    </row>
    <row r="262" spans="7:9" x14ac:dyDescent="0.25">
      <c r="G262" s="71"/>
      <c r="H262" s="71"/>
      <c r="I262" s="71"/>
    </row>
    <row r="263" spans="7:9" x14ac:dyDescent="0.25">
      <c r="G263" s="71"/>
      <c r="H263" s="71"/>
      <c r="I263" s="71"/>
    </row>
    <row r="264" spans="7:9" x14ac:dyDescent="0.25">
      <c r="G264" s="71"/>
      <c r="H264" s="71"/>
      <c r="I264" s="71"/>
    </row>
    <row r="265" spans="7:9" x14ac:dyDescent="0.25">
      <c r="G265" s="71"/>
      <c r="H265" s="71"/>
      <c r="I265" s="71"/>
    </row>
    <row r="266" spans="7:9" x14ac:dyDescent="0.25">
      <c r="G266" s="71"/>
      <c r="H266" s="71"/>
      <c r="I266" s="71"/>
    </row>
    <row r="267" spans="7:9" x14ac:dyDescent="0.25">
      <c r="G267" s="71"/>
      <c r="H267" s="71"/>
      <c r="I267" s="71"/>
    </row>
    <row r="268" spans="7:9" x14ac:dyDescent="0.25">
      <c r="G268" s="71"/>
      <c r="H268" s="71"/>
      <c r="I268" s="71"/>
    </row>
    <row r="269" spans="7:9" x14ac:dyDescent="0.25">
      <c r="G269" s="71"/>
      <c r="H269" s="71"/>
      <c r="I269" s="71"/>
    </row>
    <row r="270" spans="7:9" x14ac:dyDescent="0.25">
      <c r="G270" s="71"/>
      <c r="H270" s="71"/>
      <c r="I270" s="71"/>
    </row>
    <row r="271" spans="7:9" x14ac:dyDescent="0.25">
      <c r="G271" s="71"/>
      <c r="H271" s="71"/>
      <c r="I271" s="71"/>
    </row>
    <row r="272" spans="7:9" x14ac:dyDescent="0.25">
      <c r="G272" s="71"/>
      <c r="H272" s="71"/>
      <c r="I272" s="71"/>
    </row>
    <row r="273" spans="7:9" x14ac:dyDescent="0.25">
      <c r="G273" s="71"/>
      <c r="H273" s="71"/>
      <c r="I273" s="71"/>
    </row>
    <row r="274" spans="7:9" x14ac:dyDescent="0.25">
      <c r="G274" s="71"/>
      <c r="H274" s="71"/>
      <c r="I274" s="71"/>
    </row>
    <row r="275" spans="7:9" x14ac:dyDescent="0.25">
      <c r="G275" s="71"/>
      <c r="H275" s="71"/>
      <c r="I275" s="71"/>
    </row>
    <row r="276" spans="7:9" x14ac:dyDescent="0.25">
      <c r="G276" s="71"/>
      <c r="H276" s="71"/>
      <c r="I276" s="71"/>
    </row>
    <row r="277" spans="7:9" x14ac:dyDescent="0.25">
      <c r="G277" s="71"/>
      <c r="H277" s="71"/>
      <c r="I277" s="71"/>
    </row>
    <row r="278" spans="7:9" x14ac:dyDescent="0.25">
      <c r="G278" s="71"/>
      <c r="H278" s="71"/>
      <c r="I278" s="71"/>
    </row>
    <row r="279" spans="7:9" x14ac:dyDescent="0.25">
      <c r="G279" s="71"/>
      <c r="H279" s="71"/>
      <c r="I279" s="71"/>
    </row>
    <row r="280" spans="7:9" x14ac:dyDescent="0.25">
      <c r="G280" s="71"/>
      <c r="H280" s="71"/>
      <c r="I280" s="71"/>
    </row>
    <row r="281" spans="7:9" x14ac:dyDescent="0.25">
      <c r="G281" s="71"/>
      <c r="H281" s="71"/>
      <c r="I281" s="71"/>
    </row>
    <row r="282" spans="7:9" x14ac:dyDescent="0.25">
      <c r="G282" s="71"/>
      <c r="H282" s="71"/>
      <c r="I282" s="71"/>
    </row>
    <row r="283" spans="7:9" x14ac:dyDescent="0.25">
      <c r="G283" s="71"/>
      <c r="H283" s="71"/>
      <c r="I283" s="71"/>
    </row>
    <row r="284" spans="7:9" x14ac:dyDescent="0.25">
      <c r="G284" s="71"/>
      <c r="H284" s="71"/>
      <c r="I284" s="71"/>
    </row>
    <row r="285" spans="7:9" x14ac:dyDescent="0.25">
      <c r="G285" s="71"/>
      <c r="H285" s="71"/>
      <c r="I285" s="71"/>
    </row>
  </sheetData>
  <mergeCells count="7">
    <mergeCell ref="B10:J10"/>
    <mergeCell ref="B11:G11"/>
    <mergeCell ref="D3:G3"/>
    <mergeCell ref="D4:G4"/>
    <mergeCell ref="D5:G5"/>
    <mergeCell ref="B8:G8"/>
    <mergeCell ref="B9:G9"/>
  </mergeCells>
  <pageMargins left="0.70866141732283472" right="0.70866141732283472" top="0.74803149606299213" bottom="0.74803149606299213" header="0.31496062992125984" footer="0.31496062992125984"/>
  <pageSetup scale="6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B1:J52"/>
  <sheetViews>
    <sheetView showGridLines="0" zoomScale="80" zoomScaleNormal="80" workbookViewId="0">
      <selection activeCell="H12" sqref="H12"/>
    </sheetView>
  </sheetViews>
  <sheetFormatPr baseColWidth="10" defaultColWidth="11.42578125" defaultRowHeight="15" x14ac:dyDescent="0.25"/>
  <cols>
    <col min="1" max="1" width="3.140625" style="2" customWidth="1"/>
    <col min="2" max="3" width="11.42578125" style="72"/>
    <col min="4" max="4" width="56.28515625" style="33" customWidth="1"/>
    <col min="5" max="5" width="8.140625" style="32" customWidth="1"/>
    <col min="6" max="6" width="11.5703125" style="34" bestFit="1" customWidth="1"/>
    <col min="7" max="7" width="13.140625" style="34" bestFit="1" customWidth="1"/>
    <col min="8" max="8" width="13.140625" style="34" customWidth="1"/>
    <col min="9" max="9" width="23.28515625" style="34" bestFit="1" customWidth="1"/>
    <col min="10" max="10" width="28.140625" style="2" customWidth="1"/>
    <col min="11" max="19" width="11.42578125" style="2"/>
    <col min="20" max="20" width="18.7109375" style="2" bestFit="1" customWidth="1"/>
    <col min="21" max="16384" width="11.42578125" style="2"/>
  </cols>
  <sheetData>
    <row r="1" spans="2:10" s="46" customFormat="1" x14ac:dyDescent="0.25"/>
    <row r="2" spans="2:10" s="46" customFormat="1" x14ac:dyDescent="0.25"/>
    <row r="3" spans="2:10" s="46" customFormat="1" ht="18.75" x14ac:dyDescent="0.25">
      <c r="D3" s="122" t="s">
        <v>309</v>
      </c>
      <c r="E3" s="122"/>
      <c r="F3" s="122"/>
      <c r="G3" s="122"/>
      <c r="H3" s="37"/>
    </row>
    <row r="4" spans="2:10" s="46" customFormat="1" ht="15.75" x14ac:dyDescent="0.25">
      <c r="D4" s="123" t="s">
        <v>310</v>
      </c>
      <c r="E4" s="123"/>
      <c r="F4" s="123"/>
      <c r="G4" s="123"/>
      <c r="H4" s="38"/>
    </row>
    <row r="5" spans="2:10" s="46" customFormat="1" ht="15.75" x14ac:dyDescent="0.25">
      <c r="D5" s="123" t="s">
        <v>311</v>
      </c>
      <c r="E5" s="123"/>
      <c r="F5" s="123"/>
      <c r="G5" s="123"/>
      <c r="H5" s="38"/>
    </row>
    <row r="6" spans="2:10" s="46" customFormat="1" x14ac:dyDescent="0.25"/>
    <row r="7" spans="2:10" s="46" customFormat="1" x14ac:dyDescent="0.25"/>
    <row r="8" spans="2:10" s="46" customFormat="1" x14ac:dyDescent="0.25">
      <c r="B8" s="124" t="s">
        <v>316</v>
      </c>
      <c r="C8" s="124"/>
      <c r="D8" s="124"/>
      <c r="E8" s="124"/>
      <c r="F8" s="124"/>
      <c r="G8" s="124"/>
      <c r="H8" s="39"/>
    </row>
    <row r="9" spans="2:10" s="46" customFormat="1" ht="18.75" x14ac:dyDescent="0.25">
      <c r="B9" s="124" t="s">
        <v>322</v>
      </c>
      <c r="C9" s="124"/>
      <c r="D9" s="124"/>
      <c r="E9" s="124"/>
      <c r="F9" s="124"/>
      <c r="G9" s="124"/>
      <c r="H9" s="39"/>
      <c r="I9" s="36" t="s">
        <v>329</v>
      </c>
      <c r="J9" s="36"/>
    </row>
    <row r="10" spans="2:10" s="46" customFormat="1" x14ac:dyDescent="0.25">
      <c r="B10" s="124" t="s">
        <v>318</v>
      </c>
      <c r="C10" s="124"/>
      <c r="D10" s="124"/>
      <c r="E10" s="124"/>
      <c r="F10" s="124"/>
      <c r="G10" s="124"/>
      <c r="H10" s="124"/>
      <c r="I10" s="124"/>
      <c r="J10" s="124"/>
    </row>
    <row r="11" spans="2:10" s="46" customFormat="1" ht="18.75" x14ac:dyDescent="0.25">
      <c r="B11" s="124" t="s">
        <v>317</v>
      </c>
      <c r="C11" s="124"/>
      <c r="D11" s="124"/>
      <c r="E11" s="124"/>
      <c r="F11" s="124"/>
      <c r="G11" s="124"/>
      <c r="H11" s="39"/>
      <c r="I11" s="36"/>
      <c r="J11" s="36"/>
    </row>
    <row r="12" spans="2:10" s="46" customFormat="1" ht="15.75" thickBot="1" x14ac:dyDescent="0.3">
      <c r="H12" s="46" t="s">
        <v>330</v>
      </c>
    </row>
    <row r="13" spans="2:10" s="46" customFormat="1" ht="26.25" thickBot="1" x14ac:dyDescent="0.3">
      <c r="B13" s="83" t="s">
        <v>312</v>
      </c>
      <c r="C13" s="84" t="s">
        <v>313</v>
      </c>
      <c r="D13" s="84" t="s">
        <v>0</v>
      </c>
      <c r="E13" s="84" t="s">
        <v>1</v>
      </c>
      <c r="F13" s="85" t="s">
        <v>314</v>
      </c>
      <c r="G13" s="86" t="s">
        <v>2</v>
      </c>
      <c r="H13" s="87" t="s">
        <v>315</v>
      </c>
      <c r="I13" s="88" t="s">
        <v>3</v>
      </c>
    </row>
    <row r="15" spans="2:10" ht="20.100000000000001" customHeight="1" x14ac:dyDescent="0.25">
      <c r="B15" s="73" t="s">
        <v>272</v>
      </c>
      <c r="C15" s="92"/>
      <c r="D15" s="75" t="s">
        <v>273</v>
      </c>
      <c r="E15" s="74"/>
      <c r="F15" s="74"/>
      <c r="G15" s="74"/>
      <c r="H15" s="74"/>
      <c r="I15" s="76"/>
    </row>
    <row r="16" spans="2:10" ht="36" x14ac:dyDescent="0.25">
      <c r="B16" s="93">
        <v>10</v>
      </c>
      <c r="C16" s="93"/>
      <c r="D16" s="31" t="s">
        <v>226</v>
      </c>
      <c r="E16" s="49" t="s">
        <v>5</v>
      </c>
      <c r="F16" s="49">
        <v>1570</v>
      </c>
      <c r="G16" s="57"/>
      <c r="H16" s="57"/>
      <c r="I16" s="52"/>
    </row>
    <row r="17" spans="2:9" ht="15.75" x14ac:dyDescent="0.25">
      <c r="B17" s="94"/>
      <c r="C17" s="94"/>
      <c r="D17" s="95"/>
      <c r="E17" s="96"/>
      <c r="F17" s="96"/>
      <c r="G17" s="97"/>
      <c r="H17" s="97"/>
      <c r="I17" s="98"/>
    </row>
    <row r="18" spans="2:9" ht="18.75" x14ac:dyDescent="0.25">
      <c r="G18" s="72"/>
      <c r="H18" s="3" t="s">
        <v>202</v>
      </c>
      <c r="I18" s="99">
        <f>+I16</f>
        <v>0</v>
      </c>
    </row>
    <row r="19" spans="2:9" ht="18.75" x14ac:dyDescent="0.25">
      <c r="G19" s="72"/>
      <c r="H19" s="3" t="s">
        <v>203</v>
      </c>
      <c r="I19" s="99">
        <f>+I18*0.16</f>
        <v>0</v>
      </c>
    </row>
    <row r="20" spans="2:9" ht="18.75" x14ac:dyDescent="0.25">
      <c r="G20" s="72"/>
      <c r="H20" s="3" t="s">
        <v>204</v>
      </c>
      <c r="I20" s="100">
        <f>+I18+I19</f>
        <v>0</v>
      </c>
    </row>
    <row r="21" spans="2:9" x14ac:dyDescent="0.25">
      <c r="G21" s="101"/>
      <c r="H21" s="101"/>
      <c r="I21" s="101"/>
    </row>
    <row r="22" spans="2:9" x14ac:dyDescent="0.25">
      <c r="G22" s="101"/>
      <c r="H22" s="101"/>
      <c r="I22" s="101"/>
    </row>
    <row r="23" spans="2:9" x14ac:dyDescent="0.25">
      <c r="G23" s="101"/>
      <c r="H23" s="101"/>
      <c r="I23" s="101"/>
    </row>
    <row r="24" spans="2:9" x14ac:dyDescent="0.25">
      <c r="G24" s="101"/>
      <c r="H24" s="101"/>
      <c r="I24" s="101"/>
    </row>
    <row r="25" spans="2:9" x14ac:dyDescent="0.25">
      <c r="G25" s="101"/>
      <c r="H25" s="101"/>
      <c r="I25" s="101"/>
    </row>
    <row r="26" spans="2:9" x14ac:dyDescent="0.25">
      <c r="G26" s="101"/>
      <c r="H26" s="101"/>
      <c r="I26" s="101"/>
    </row>
    <row r="27" spans="2:9" x14ac:dyDescent="0.25">
      <c r="G27" s="101"/>
      <c r="H27" s="101"/>
      <c r="I27" s="101"/>
    </row>
    <row r="28" spans="2:9" x14ac:dyDescent="0.25">
      <c r="G28" s="101"/>
      <c r="H28" s="101"/>
      <c r="I28" s="101"/>
    </row>
    <row r="29" spans="2:9" x14ac:dyDescent="0.25">
      <c r="G29" s="101"/>
      <c r="H29" s="101"/>
      <c r="I29" s="101"/>
    </row>
    <row r="30" spans="2:9" x14ac:dyDescent="0.25">
      <c r="G30" s="101"/>
      <c r="H30" s="101"/>
      <c r="I30" s="101"/>
    </row>
    <row r="31" spans="2:9" x14ac:dyDescent="0.25">
      <c r="G31" s="101"/>
      <c r="H31" s="101"/>
      <c r="I31" s="101"/>
    </row>
    <row r="32" spans="2:9" x14ac:dyDescent="0.25">
      <c r="G32" s="101"/>
      <c r="H32" s="101"/>
      <c r="I32" s="101"/>
    </row>
    <row r="33" spans="7:9" x14ac:dyDescent="0.25">
      <c r="G33" s="101"/>
      <c r="H33" s="101"/>
      <c r="I33" s="101"/>
    </row>
    <row r="34" spans="7:9" x14ac:dyDescent="0.25">
      <c r="G34" s="101"/>
      <c r="H34" s="101"/>
      <c r="I34" s="101"/>
    </row>
    <row r="35" spans="7:9" x14ac:dyDescent="0.25">
      <c r="G35" s="101"/>
      <c r="H35" s="101"/>
      <c r="I35" s="101"/>
    </row>
    <row r="36" spans="7:9" x14ac:dyDescent="0.25">
      <c r="G36" s="101"/>
      <c r="H36" s="101"/>
      <c r="I36" s="101"/>
    </row>
    <row r="37" spans="7:9" x14ac:dyDescent="0.25">
      <c r="G37" s="101"/>
      <c r="H37" s="101"/>
      <c r="I37" s="101"/>
    </row>
    <row r="38" spans="7:9" x14ac:dyDescent="0.25">
      <c r="G38" s="101"/>
      <c r="H38" s="101"/>
      <c r="I38" s="101"/>
    </row>
    <row r="39" spans="7:9" x14ac:dyDescent="0.25">
      <c r="G39" s="101"/>
      <c r="H39" s="101"/>
      <c r="I39" s="101"/>
    </row>
    <row r="40" spans="7:9" x14ac:dyDescent="0.25">
      <c r="G40" s="101"/>
      <c r="H40" s="101"/>
      <c r="I40" s="101"/>
    </row>
    <row r="41" spans="7:9" x14ac:dyDescent="0.25">
      <c r="G41" s="101"/>
      <c r="H41" s="101"/>
      <c r="I41" s="101"/>
    </row>
    <row r="42" spans="7:9" x14ac:dyDescent="0.25">
      <c r="G42" s="101"/>
      <c r="H42" s="101"/>
      <c r="I42" s="101"/>
    </row>
    <row r="43" spans="7:9" x14ac:dyDescent="0.25">
      <c r="G43" s="101"/>
      <c r="H43" s="101"/>
      <c r="I43" s="101"/>
    </row>
    <row r="44" spans="7:9" x14ac:dyDescent="0.25">
      <c r="G44" s="101"/>
      <c r="H44" s="101"/>
      <c r="I44" s="101"/>
    </row>
    <row r="45" spans="7:9" x14ac:dyDescent="0.25">
      <c r="G45" s="101"/>
      <c r="H45" s="101"/>
      <c r="I45" s="101"/>
    </row>
    <row r="46" spans="7:9" x14ac:dyDescent="0.25">
      <c r="G46" s="101"/>
      <c r="H46" s="101"/>
      <c r="I46" s="101"/>
    </row>
    <row r="47" spans="7:9" x14ac:dyDescent="0.25">
      <c r="G47" s="101"/>
      <c r="H47" s="101"/>
      <c r="I47" s="101"/>
    </row>
    <row r="48" spans="7:9" x14ac:dyDescent="0.25">
      <c r="G48" s="101"/>
      <c r="H48" s="101"/>
      <c r="I48" s="101"/>
    </row>
    <row r="49" spans="7:9" x14ac:dyDescent="0.25">
      <c r="G49" s="101"/>
      <c r="H49" s="101"/>
      <c r="I49" s="101"/>
    </row>
    <row r="50" spans="7:9" x14ac:dyDescent="0.25">
      <c r="G50" s="101"/>
      <c r="H50" s="101"/>
      <c r="I50" s="101"/>
    </row>
    <row r="51" spans="7:9" x14ac:dyDescent="0.25">
      <c r="G51" s="101"/>
      <c r="H51" s="101"/>
      <c r="I51" s="101"/>
    </row>
    <row r="52" spans="7:9" x14ac:dyDescent="0.25">
      <c r="G52" s="101"/>
      <c r="H52" s="101"/>
      <c r="I52" s="101"/>
    </row>
  </sheetData>
  <mergeCells count="7">
    <mergeCell ref="B11:G11"/>
    <mergeCell ref="D3:G3"/>
    <mergeCell ref="D4:G4"/>
    <mergeCell ref="D5:G5"/>
    <mergeCell ref="B8:G8"/>
    <mergeCell ref="B9:G9"/>
    <mergeCell ref="B10:J10"/>
  </mergeCells>
  <pageMargins left="0.70866141732283472" right="0.70866141732283472" top="0.74803149606299213" bottom="0.74803149606299213" header="0.31496062992125984" footer="0.31496062992125984"/>
  <pageSetup scale="7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J50"/>
  <sheetViews>
    <sheetView showGridLines="0" zoomScale="80" zoomScaleNormal="80" workbookViewId="0">
      <selection activeCell="H12" sqref="H12"/>
    </sheetView>
  </sheetViews>
  <sheetFormatPr baseColWidth="10" defaultColWidth="11.42578125" defaultRowHeight="15" x14ac:dyDescent="0.25"/>
  <cols>
    <col min="1" max="1" width="4.42578125" style="72" customWidth="1"/>
    <col min="2" max="2" width="8.7109375" style="72" customWidth="1"/>
    <col min="3" max="3" width="10.7109375" style="72" customWidth="1"/>
    <col min="4" max="4" width="60.7109375" style="33" customWidth="1"/>
    <col min="5" max="5" width="11.42578125" style="32" customWidth="1"/>
    <col min="6" max="6" width="11.42578125" style="34" customWidth="1"/>
    <col min="7" max="8" width="15.5703125" style="34" customWidth="1"/>
    <col min="9" max="9" width="20.7109375" style="34" customWidth="1"/>
    <col min="10" max="10" width="28.140625" style="72" customWidth="1"/>
    <col min="11" max="16384" width="11.42578125" style="72"/>
  </cols>
  <sheetData>
    <row r="1" spans="2:10" s="46" customFormat="1" x14ac:dyDescent="0.25"/>
    <row r="2" spans="2:10" s="46" customFormat="1" x14ac:dyDescent="0.25"/>
    <row r="3" spans="2:10" s="46" customFormat="1" ht="18.75" x14ac:dyDescent="0.25">
      <c r="D3" s="122" t="s">
        <v>309</v>
      </c>
      <c r="E3" s="122"/>
      <c r="F3" s="122"/>
      <c r="G3" s="122"/>
      <c r="H3" s="37"/>
    </row>
    <row r="4" spans="2:10" s="46" customFormat="1" ht="15.75" x14ac:dyDescent="0.25">
      <c r="D4" s="123" t="s">
        <v>310</v>
      </c>
      <c r="E4" s="123"/>
      <c r="F4" s="123"/>
      <c r="G4" s="123"/>
      <c r="H4" s="38"/>
    </row>
    <row r="5" spans="2:10" s="46" customFormat="1" ht="15.75" x14ac:dyDescent="0.25">
      <c r="D5" s="123" t="s">
        <v>311</v>
      </c>
      <c r="E5" s="123"/>
      <c r="F5" s="123"/>
      <c r="G5" s="123"/>
      <c r="H5" s="38"/>
    </row>
    <row r="6" spans="2:10" s="46" customFormat="1" x14ac:dyDescent="0.25"/>
    <row r="7" spans="2:10" s="46" customFormat="1" x14ac:dyDescent="0.25"/>
    <row r="8" spans="2:10" s="46" customFormat="1" x14ac:dyDescent="0.25">
      <c r="B8" s="124" t="s">
        <v>316</v>
      </c>
      <c r="C8" s="124"/>
      <c r="D8" s="124"/>
      <c r="E8" s="124"/>
      <c r="F8" s="124"/>
      <c r="G8" s="124"/>
      <c r="H8" s="39"/>
    </row>
    <row r="9" spans="2:10" s="46" customFormat="1" ht="18.75" x14ac:dyDescent="0.25">
      <c r="B9" s="124" t="s">
        <v>323</v>
      </c>
      <c r="C9" s="124"/>
      <c r="D9" s="124"/>
      <c r="E9" s="124"/>
      <c r="F9" s="124"/>
      <c r="G9" s="124"/>
      <c r="H9" s="39"/>
      <c r="I9" s="36" t="s">
        <v>329</v>
      </c>
      <c r="J9" s="36"/>
    </row>
    <row r="10" spans="2:10" s="46" customFormat="1" x14ac:dyDescent="0.25">
      <c r="B10" s="124" t="s">
        <v>318</v>
      </c>
      <c r="C10" s="124"/>
      <c r="D10" s="124"/>
      <c r="E10" s="124"/>
      <c r="F10" s="124"/>
      <c r="G10" s="124"/>
      <c r="H10" s="124"/>
      <c r="I10" s="124"/>
      <c r="J10" s="124"/>
    </row>
    <row r="11" spans="2:10" s="46" customFormat="1" ht="18.75" x14ac:dyDescent="0.25">
      <c r="B11" s="124" t="s">
        <v>317</v>
      </c>
      <c r="C11" s="124"/>
      <c r="D11" s="124"/>
      <c r="E11" s="124"/>
      <c r="F11" s="124"/>
      <c r="G11" s="124"/>
      <c r="H11" s="39"/>
      <c r="I11" s="36"/>
      <c r="J11" s="36"/>
    </row>
    <row r="12" spans="2:10" s="46" customFormat="1" ht="15.75" thickBot="1" x14ac:dyDescent="0.3">
      <c r="H12" s="46" t="s">
        <v>330</v>
      </c>
    </row>
    <row r="13" spans="2:10" s="46" customFormat="1" ht="26.25" thickBot="1" x14ac:dyDescent="0.3">
      <c r="B13" s="83" t="s">
        <v>312</v>
      </c>
      <c r="C13" s="84" t="s">
        <v>313</v>
      </c>
      <c r="D13" s="84" t="s">
        <v>0</v>
      </c>
      <c r="E13" s="84" t="s">
        <v>1</v>
      </c>
      <c r="F13" s="85" t="s">
        <v>314</v>
      </c>
      <c r="G13" s="86" t="s">
        <v>2</v>
      </c>
      <c r="H13" s="87" t="s">
        <v>315</v>
      </c>
      <c r="I13" s="88" t="s">
        <v>3</v>
      </c>
    </row>
    <row r="15" spans="2:10" ht="23.25" x14ac:dyDescent="0.25">
      <c r="B15" s="73" t="s">
        <v>261</v>
      </c>
      <c r="C15" s="92"/>
      <c r="D15" s="75" t="s">
        <v>260</v>
      </c>
      <c r="E15" s="74"/>
      <c r="F15" s="74"/>
      <c r="G15" s="74"/>
      <c r="H15" s="74"/>
      <c r="I15" s="76"/>
    </row>
    <row r="16" spans="2:10" ht="141.75" x14ac:dyDescent="0.25">
      <c r="B16" s="102">
        <v>10</v>
      </c>
      <c r="C16" s="102"/>
      <c r="D16" s="30" t="s">
        <v>254</v>
      </c>
      <c r="E16" s="103" t="s">
        <v>12</v>
      </c>
      <c r="F16" s="104">
        <v>350</v>
      </c>
      <c r="G16" s="105"/>
      <c r="H16" s="105"/>
      <c r="I16" s="105"/>
    </row>
    <row r="17" spans="2:9" ht="63" x14ac:dyDescent="0.25">
      <c r="B17" s="102">
        <v>20</v>
      </c>
      <c r="C17" s="102"/>
      <c r="D17" s="30" t="s">
        <v>255</v>
      </c>
      <c r="E17" s="103" t="s">
        <v>12</v>
      </c>
      <c r="F17" s="104">
        <v>450</v>
      </c>
      <c r="G17" s="105"/>
      <c r="H17" s="105"/>
      <c r="I17" s="105"/>
    </row>
    <row r="18" spans="2:9" ht="63" x14ac:dyDescent="0.25">
      <c r="B18" s="102">
        <v>30</v>
      </c>
      <c r="C18" s="102"/>
      <c r="D18" s="30" t="s">
        <v>231</v>
      </c>
      <c r="E18" s="103" t="s">
        <v>232</v>
      </c>
      <c r="F18" s="104">
        <v>27281.288337628866</v>
      </c>
      <c r="G18" s="105"/>
      <c r="H18" s="105"/>
      <c r="I18" s="105"/>
    </row>
    <row r="19" spans="2:9" ht="63" x14ac:dyDescent="0.25">
      <c r="B19" s="102">
        <v>40</v>
      </c>
      <c r="C19" s="102"/>
      <c r="D19" s="30" t="s">
        <v>256</v>
      </c>
      <c r="E19" s="103" t="s">
        <v>235</v>
      </c>
      <c r="F19" s="104">
        <f>75.74+60</f>
        <v>135.74</v>
      </c>
      <c r="G19" s="105"/>
      <c r="H19" s="105"/>
      <c r="I19" s="105"/>
    </row>
    <row r="20" spans="2:9" ht="47.25" x14ac:dyDescent="0.25">
      <c r="B20" s="102">
        <v>50</v>
      </c>
      <c r="C20" s="102"/>
      <c r="D20" s="30" t="s">
        <v>233</v>
      </c>
      <c r="E20" s="103" t="s">
        <v>5</v>
      </c>
      <c r="F20" s="104">
        <f>642.63+250</f>
        <v>892.63</v>
      </c>
      <c r="G20" s="105"/>
      <c r="H20" s="105"/>
      <c r="I20" s="105"/>
    </row>
    <row r="21" spans="2:9" ht="94.5" x14ac:dyDescent="0.25">
      <c r="B21" s="102">
        <v>60</v>
      </c>
      <c r="C21" s="102"/>
      <c r="D21" s="30" t="s">
        <v>246</v>
      </c>
      <c r="E21" s="103" t="s">
        <v>49</v>
      </c>
      <c r="F21" s="104">
        <v>350</v>
      </c>
      <c r="G21" s="105"/>
      <c r="H21" s="105"/>
      <c r="I21" s="105"/>
    </row>
    <row r="22" spans="2:9" ht="94.5" x14ac:dyDescent="0.25">
      <c r="B22" s="102">
        <v>70</v>
      </c>
      <c r="C22" s="102"/>
      <c r="D22" s="30" t="s">
        <v>248</v>
      </c>
      <c r="E22" s="103" t="s">
        <v>12</v>
      </c>
      <c r="F22" s="104">
        <v>36000</v>
      </c>
      <c r="G22" s="105"/>
      <c r="H22" s="105"/>
      <c r="I22" s="105"/>
    </row>
    <row r="23" spans="2:9" ht="47.25" x14ac:dyDescent="0.25">
      <c r="B23" s="102">
        <v>80</v>
      </c>
      <c r="C23" s="102"/>
      <c r="D23" s="30" t="s">
        <v>234</v>
      </c>
      <c r="E23" s="103" t="s">
        <v>235</v>
      </c>
      <c r="F23" s="104">
        <f>209.51+35</f>
        <v>244.51</v>
      </c>
      <c r="G23" s="105"/>
      <c r="H23" s="105"/>
      <c r="I23" s="105"/>
    </row>
    <row r="24" spans="2:9" ht="23.25" x14ac:dyDescent="0.25">
      <c r="B24" s="73" t="s">
        <v>262</v>
      </c>
      <c r="C24" s="92"/>
      <c r="D24" s="75" t="s">
        <v>263</v>
      </c>
      <c r="E24" s="74"/>
      <c r="F24" s="74"/>
      <c r="G24" s="74"/>
      <c r="H24" s="74"/>
      <c r="I24" s="76"/>
    </row>
    <row r="25" spans="2:9" ht="78.75" x14ac:dyDescent="0.25">
      <c r="B25" s="102">
        <v>90</v>
      </c>
      <c r="C25" s="102"/>
      <c r="D25" s="30" t="s">
        <v>249</v>
      </c>
      <c r="E25" s="103" t="s">
        <v>41</v>
      </c>
      <c r="F25" s="104">
        <v>60</v>
      </c>
      <c r="G25" s="105"/>
      <c r="H25" s="105"/>
      <c r="I25" s="105"/>
    </row>
    <row r="26" spans="2:9" ht="94.5" x14ac:dyDescent="0.25">
      <c r="B26" s="102">
        <v>100</v>
      </c>
      <c r="C26" s="102"/>
      <c r="D26" s="30" t="s">
        <v>250</v>
      </c>
      <c r="E26" s="103" t="s">
        <v>41</v>
      </c>
      <c r="F26" s="104">
        <v>20</v>
      </c>
      <c r="G26" s="105"/>
      <c r="H26" s="105"/>
      <c r="I26" s="105"/>
    </row>
    <row r="27" spans="2:9" ht="94.5" x14ac:dyDescent="0.25">
      <c r="B27" s="102">
        <v>110</v>
      </c>
      <c r="C27" s="102"/>
      <c r="D27" s="30" t="s">
        <v>251</v>
      </c>
      <c r="E27" s="103" t="s">
        <v>41</v>
      </c>
      <c r="F27" s="104">
        <v>215</v>
      </c>
      <c r="G27" s="105"/>
      <c r="H27" s="105"/>
      <c r="I27" s="105"/>
    </row>
    <row r="28" spans="2:9" ht="110.25" x14ac:dyDescent="0.25">
      <c r="B28" s="102">
        <v>120</v>
      </c>
      <c r="C28" s="102"/>
      <c r="D28" s="30" t="s">
        <v>252</v>
      </c>
      <c r="E28" s="103" t="s">
        <v>41</v>
      </c>
      <c r="F28" s="104">
        <v>45</v>
      </c>
      <c r="G28" s="105"/>
      <c r="H28" s="105"/>
      <c r="I28" s="105"/>
    </row>
    <row r="29" spans="2:9" ht="78.75" x14ac:dyDescent="0.25">
      <c r="B29" s="102">
        <v>130</v>
      </c>
      <c r="C29" s="102"/>
      <c r="D29" s="30" t="s">
        <v>253</v>
      </c>
      <c r="E29" s="103" t="s">
        <v>41</v>
      </c>
      <c r="F29" s="104">
        <v>15</v>
      </c>
      <c r="G29" s="105"/>
      <c r="H29" s="105"/>
      <c r="I29" s="105"/>
    </row>
    <row r="30" spans="2:9" ht="23.25" x14ac:dyDescent="0.25">
      <c r="B30" s="73" t="s">
        <v>264</v>
      </c>
      <c r="C30" s="92"/>
      <c r="D30" s="75" t="s">
        <v>265</v>
      </c>
      <c r="E30" s="74"/>
      <c r="F30" s="74"/>
      <c r="G30" s="74"/>
      <c r="H30" s="74"/>
      <c r="I30" s="76"/>
    </row>
    <row r="31" spans="2:9" ht="78.75" x14ac:dyDescent="0.25">
      <c r="B31" s="102">
        <v>140</v>
      </c>
      <c r="C31" s="102"/>
      <c r="D31" s="30" t="s">
        <v>244</v>
      </c>
      <c r="E31" s="103" t="s">
        <v>17</v>
      </c>
      <c r="F31" s="104">
        <v>4</v>
      </c>
      <c r="G31" s="105"/>
      <c r="H31" s="105"/>
      <c r="I31" s="105"/>
    </row>
    <row r="32" spans="2:9" ht="78.75" x14ac:dyDescent="0.25">
      <c r="B32" s="102">
        <v>150</v>
      </c>
      <c r="C32" s="102"/>
      <c r="D32" s="30" t="s">
        <v>245</v>
      </c>
      <c r="E32" s="103" t="s">
        <v>17</v>
      </c>
      <c r="F32" s="104">
        <v>2</v>
      </c>
      <c r="G32" s="105"/>
      <c r="H32" s="105"/>
      <c r="I32" s="105"/>
    </row>
    <row r="33" spans="2:10" ht="23.25" x14ac:dyDescent="0.25">
      <c r="B33" s="73" t="s">
        <v>272</v>
      </c>
      <c r="C33" s="92"/>
      <c r="D33" s="75" t="s">
        <v>273</v>
      </c>
      <c r="E33" s="74"/>
      <c r="F33" s="74"/>
      <c r="G33" s="74"/>
      <c r="H33" s="74"/>
      <c r="I33" s="76"/>
    </row>
    <row r="34" spans="2:10" ht="110.25" x14ac:dyDescent="0.25">
      <c r="B34" s="102">
        <v>160</v>
      </c>
      <c r="C34" s="102"/>
      <c r="D34" s="30" t="s">
        <v>247</v>
      </c>
      <c r="E34" s="103" t="s">
        <v>49</v>
      </c>
      <c r="F34" s="104">
        <v>3</v>
      </c>
      <c r="G34" s="105"/>
      <c r="H34" s="105"/>
      <c r="I34" s="105"/>
    </row>
    <row r="35" spans="2:10" ht="120.75" x14ac:dyDescent="0.25">
      <c r="B35" s="102">
        <v>170</v>
      </c>
      <c r="C35" s="102"/>
      <c r="D35" s="30" t="s">
        <v>298</v>
      </c>
      <c r="E35" s="103" t="s">
        <v>49</v>
      </c>
      <c r="F35" s="104">
        <v>2</v>
      </c>
      <c r="G35" s="105"/>
      <c r="H35" s="105"/>
      <c r="I35" s="105"/>
    </row>
    <row r="36" spans="2:10" ht="138.75" customHeight="1" x14ac:dyDescent="0.25">
      <c r="B36" s="102">
        <v>180</v>
      </c>
      <c r="C36" s="102"/>
      <c r="D36" s="30" t="s">
        <v>299</v>
      </c>
      <c r="E36" s="103" t="s">
        <v>49</v>
      </c>
      <c r="F36" s="104">
        <v>7</v>
      </c>
      <c r="G36" s="105"/>
      <c r="H36" s="105"/>
      <c r="I36" s="105"/>
    </row>
    <row r="37" spans="2:10" ht="120.75" x14ac:dyDescent="0.25">
      <c r="B37" s="102">
        <v>190</v>
      </c>
      <c r="C37" s="102"/>
      <c r="D37" s="30" t="s">
        <v>300</v>
      </c>
      <c r="E37" s="103" t="s">
        <v>49</v>
      </c>
      <c r="F37" s="104">
        <v>2</v>
      </c>
      <c r="G37" s="105"/>
      <c r="H37" s="105"/>
      <c r="I37" s="105"/>
    </row>
    <row r="38" spans="2:10" ht="121.5" x14ac:dyDescent="0.25">
      <c r="B38" s="102">
        <v>200</v>
      </c>
      <c r="C38" s="102"/>
      <c r="D38" s="30" t="s">
        <v>301</v>
      </c>
      <c r="E38" s="103" t="s">
        <v>49</v>
      </c>
      <c r="F38" s="104">
        <v>11</v>
      </c>
      <c r="G38" s="105"/>
      <c r="H38" s="105"/>
      <c r="I38" s="105"/>
    </row>
    <row r="39" spans="2:10" ht="120.75" x14ac:dyDescent="0.25">
      <c r="B39" s="102">
        <v>210</v>
      </c>
      <c r="C39" s="102"/>
      <c r="D39" s="30" t="s">
        <v>302</v>
      </c>
      <c r="E39" s="103" t="s">
        <v>49</v>
      </c>
      <c r="F39" s="104">
        <v>16</v>
      </c>
      <c r="G39" s="105"/>
      <c r="H39" s="105"/>
      <c r="I39" s="105"/>
    </row>
    <row r="40" spans="2:10" ht="146.25" customHeight="1" x14ac:dyDescent="0.25">
      <c r="B40" s="102">
        <v>220</v>
      </c>
      <c r="C40" s="102"/>
      <c r="D40" s="30" t="s">
        <v>303</v>
      </c>
      <c r="E40" s="103" t="s">
        <v>17</v>
      </c>
      <c r="F40" s="104">
        <v>1</v>
      </c>
      <c r="G40" s="105"/>
      <c r="H40" s="105"/>
      <c r="I40" s="105"/>
    </row>
    <row r="41" spans="2:10" ht="31.5" x14ac:dyDescent="0.25">
      <c r="B41" s="102">
        <v>230</v>
      </c>
      <c r="C41" s="102"/>
      <c r="D41" s="30" t="s">
        <v>304</v>
      </c>
      <c r="E41" s="103" t="s">
        <v>10</v>
      </c>
      <c r="F41" s="104">
        <v>120</v>
      </c>
      <c r="G41" s="105"/>
      <c r="H41" s="105"/>
      <c r="I41" s="105"/>
    </row>
    <row r="42" spans="2:10" ht="15.75" x14ac:dyDescent="0.25">
      <c r="B42" s="94"/>
      <c r="C42" s="94"/>
      <c r="D42" s="94"/>
      <c r="E42" s="96"/>
      <c r="F42" s="96"/>
      <c r="G42" s="97"/>
      <c r="H42" s="97"/>
      <c r="I42" s="98"/>
    </row>
    <row r="43" spans="2:10" ht="15.75" x14ac:dyDescent="0.25">
      <c r="D43" s="72"/>
      <c r="G43" s="35" t="s">
        <v>202</v>
      </c>
      <c r="H43" s="35"/>
      <c r="I43" s="106">
        <f>+I15+I24+I30+I33</f>
        <v>0</v>
      </c>
      <c r="J43" s="107"/>
    </row>
    <row r="44" spans="2:10" ht="15.75" x14ac:dyDescent="0.25">
      <c r="D44" s="72"/>
      <c r="G44" s="35" t="s">
        <v>203</v>
      </c>
      <c r="H44" s="35"/>
      <c r="I44" s="106">
        <f>+I43*0.16</f>
        <v>0</v>
      </c>
    </row>
    <row r="45" spans="2:10" ht="15.75" x14ac:dyDescent="0.25">
      <c r="D45" s="72"/>
      <c r="G45" s="35" t="s">
        <v>204</v>
      </c>
      <c r="H45" s="35"/>
      <c r="I45" s="108">
        <f>+I43+I44</f>
        <v>0</v>
      </c>
    </row>
    <row r="46" spans="2:10" x14ac:dyDescent="0.25">
      <c r="D46" s="72"/>
      <c r="G46" s="101"/>
      <c r="H46" s="101"/>
      <c r="I46" s="101"/>
    </row>
    <row r="47" spans="2:10" x14ac:dyDescent="0.25">
      <c r="D47" s="72"/>
      <c r="G47" s="101"/>
      <c r="H47" s="101"/>
      <c r="I47" s="101"/>
    </row>
    <row r="48" spans="2:10" x14ac:dyDescent="0.25">
      <c r="D48" s="72"/>
      <c r="G48" s="101"/>
      <c r="H48" s="101"/>
      <c r="I48" s="101"/>
    </row>
    <row r="49" spans="4:9" x14ac:dyDescent="0.25">
      <c r="D49" s="72"/>
      <c r="G49" s="101"/>
      <c r="H49" s="101"/>
      <c r="I49" s="101"/>
    </row>
    <row r="50" spans="4:9" x14ac:dyDescent="0.25">
      <c r="D50" s="72"/>
      <c r="G50" s="101"/>
      <c r="H50" s="101"/>
      <c r="I50" s="101"/>
    </row>
  </sheetData>
  <mergeCells count="7">
    <mergeCell ref="B11:G11"/>
    <mergeCell ref="D3:G3"/>
    <mergeCell ref="D4:G4"/>
    <mergeCell ref="D5:G5"/>
    <mergeCell ref="B8:G8"/>
    <mergeCell ref="B9:G9"/>
    <mergeCell ref="B10:J10"/>
  </mergeCells>
  <phoneticPr fontId="17" type="noConversion"/>
  <pageMargins left="0.70866141732283472" right="0.70866141732283472" top="0.74803149606299213" bottom="0.74803149606299213" header="0.31496062992125984" footer="0.31496062992125984"/>
  <pageSetup scale="67"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O86"/>
  <sheetViews>
    <sheetView showGridLines="0" zoomScale="80" zoomScaleNormal="80" workbookViewId="0">
      <selection activeCell="H12" sqref="H12"/>
    </sheetView>
  </sheetViews>
  <sheetFormatPr baseColWidth="10" defaultColWidth="11.42578125" defaultRowHeight="15" x14ac:dyDescent="0.25"/>
  <cols>
    <col min="1" max="1" width="7.140625" style="72" customWidth="1"/>
    <col min="2" max="2" width="8.7109375" style="72" customWidth="1"/>
    <col min="3" max="3" width="10.7109375" style="72" customWidth="1"/>
    <col min="4" max="4" width="60.7109375" style="33" customWidth="1"/>
    <col min="5" max="5" width="11.42578125" style="32" customWidth="1"/>
    <col min="6" max="6" width="11.42578125" style="34" customWidth="1"/>
    <col min="7" max="8" width="15.5703125" style="34" customWidth="1"/>
    <col min="9" max="9" width="20.7109375" style="34" customWidth="1"/>
    <col min="10" max="10" width="28.140625" style="72" customWidth="1"/>
    <col min="11" max="11" width="14.5703125" style="72" bestFit="1" customWidth="1"/>
    <col min="12" max="16384" width="11.42578125" style="72"/>
  </cols>
  <sheetData>
    <row r="1" spans="2:15" s="46" customFormat="1" x14ac:dyDescent="0.25"/>
    <row r="2" spans="2:15" s="46" customFormat="1" x14ac:dyDescent="0.25"/>
    <row r="3" spans="2:15" s="46" customFormat="1" ht="18.75" x14ac:dyDescent="0.25">
      <c r="D3" s="122" t="s">
        <v>309</v>
      </c>
      <c r="E3" s="122"/>
      <c r="F3" s="122"/>
      <c r="G3" s="122"/>
      <c r="H3" s="37"/>
    </row>
    <row r="4" spans="2:15" s="46" customFormat="1" ht="15.75" x14ac:dyDescent="0.25">
      <c r="D4" s="123" t="s">
        <v>310</v>
      </c>
      <c r="E4" s="123"/>
      <c r="F4" s="123"/>
      <c r="G4" s="123"/>
      <c r="H4" s="38"/>
    </row>
    <row r="5" spans="2:15" s="46" customFormat="1" ht="15.75" x14ac:dyDescent="0.25">
      <c r="D5" s="123" t="s">
        <v>311</v>
      </c>
      <c r="E5" s="123"/>
      <c r="F5" s="123"/>
      <c r="G5" s="123"/>
      <c r="H5" s="38"/>
    </row>
    <row r="6" spans="2:15" s="46" customFormat="1" x14ac:dyDescent="0.25"/>
    <row r="7" spans="2:15" s="46" customFormat="1" x14ac:dyDescent="0.25"/>
    <row r="8" spans="2:15" s="46" customFormat="1" x14ac:dyDescent="0.25">
      <c r="B8" s="124" t="s">
        <v>316</v>
      </c>
      <c r="C8" s="124"/>
      <c r="D8" s="124"/>
      <c r="E8" s="124"/>
      <c r="F8" s="124"/>
      <c r="G8" s="124"/>
      <c r="H8" s="39"/>
    </row>
    <row r="9" spans="2:15" s="46" customFormat="1" ht="18.75" x14ac:dyDescent="0.25">
      <c r="B9" s="124" t="s">
        <v>324</v>
      </c>
      <c r="C9" s="124"/>
      <c r="D9" s="124"/>
      <c r="E9" s="124"/>
      <c r="F9" s="124"/>
      <c r="G9" s="124"/>
      <c r="H9" s="39"/>
      <c r="I9" s="36" t="s">
        <v>329</v>
      </c>
      <c r="J9" s="36"/>
    </row>
    <row r="10" spans="2:15" s="46" customFormat="1" x14ac:dyDescent="0.25">
      <c r="B10" s="124" t="s">
        <v>318</v>
      </c>
      <c r="C10" s="124"/>
      <c r="D10" s="124"/>
      <c r="E10" s="124"/>
      <c r="F10" s="124"/>
      <c r="G10" s="124"/>
      <c r="H10" s="124"/>
      <c r="I10" s="124"/>
      <c r="J10" s="124"/>
    </row>
    <row r="11" spans="2:15" s="46" customFormat="1" ht="18.75" x14ac:dyDescent="0.25">
      <c r="B11" s="124" t="s">
        <v>317</v>
      </c>
      <c r="C11" s="124"/>
      <c r="D11" s="124"/>
      <c r="E11" s="124"/>
      <c r="F11" s="124"/>
      <c r="G11" s="124"/>
      <c r="H11" s="39"/>
      <c r="I11" s="36"/>
      <c r="J11" s="36"/>
    </row>
    <row r="12" spans="2:15" s="46" customFormat="1" ht="15.75" thickBot="1" x14ac:dyDescent="0.3">
      <c r="H12" s="46" t="s">
        <v>330</v>
      </c>
    </row>
    <row r="13" spans="2:15" s="46" customFormat="1" ht="26.25" thickBot="1" x14ac:dyDescent="0.3">
      <c r="B13" s="40" t="s">
        <v>312</v>
      </c>
      <c r="C13" s="41" t="s">
        <v>313</v>
      </c>
      <c r="D13" s="41" t="s">
        <v>0</v>
      </c>
      <c r="E13" s="41" t="s">
        <v>1</v>
      </c>
      <c r="F13" s="42" t="s">
        <v>314</v>
      </c>
      <c r="G13" s="43" t="s">
        <v>2</v>
      </c>
      <c r="H13" s="44" t="s">
        <v>315</v>
      </c>
      <c r="I13" s="45" t="s">
        <v>3</v>
      </c>
    </row>
    <row r="15" spans="2:15" ht="23.25" x14ac:dyDescent="0.25">
      <c r="B15" s="73" t="s">
        <v>278</v>
      </c>
      <c r="C15" s="92"/>
      <c r="D15" s="75" t="s">
        <v>279</v>
      </c>
      <c r="E15" s="74"/>
      <c r="F15" s="74"/>
      <c r="G15" s="74"/>
      <c r="H15" s="74"/>
      <c r="I15" s="76"/>
    </row>
    <row r="16" spans="2:15" ht="132" customHeight="1" x14ac:dyDescent="0.25">
      <c r="B16" s="93">
        <v>10</v>
      </c>
      <c r="C16" s="93"/>
      <c r="D16" s="109" t="s">
        <v>227</v>
      </c>
      <c r="E16" s="49" t="s">
        <v>205</v>
      </c>
      <c r="F16" s="49">
        <v>1</v>
      </c>
      <c r="G16" s="57"/>
      <c r="H16" s="57"/>
      <c r="I16" s="52"/>
      <c r="O16" s="95"/>
    </row>
    <row r="17" spans="2:9" ht="15.75" x14ac:dyDescent="0.25">
      <c r="B17" s="94"/>
      <c r="C17" s="94"/>
      <c r="D17" s="95"/>
      <c r="E17" s="96"/>
      <c r="F17" s="96"/>
      <c r="G17" s="97"/>
      <c r="H17" s="97"/>
      <c r="I17" s="98"/>
    </row>
    <row r="18" spans="2:9" ht="15.75" x14ac:dyDescent="0.25">
      <c r="G18" s="35" t="s">
        <v>202</v>
      </c>
      <c r="H18" s="35"/>
      <c r="I18" s="106">
        <f>SUM(I16:I17)</f>
        <v>0</v>
      </c>
    </row>
    <row r="19" spans="2:9" ht="15.75" x14ac:dyDescent="0.25">
      <c r="G19" s="35" t="s">
        <v>203</v>
      </c>
      <c r="H19" s="35"/>
      <c r="I19" s="106">
        <f>+I18*0.16</f>
        <v>0</v>
      </c>
    </row>
    <row r="20" spans="2:9" ht="15.75" x14ac:dyDescent="0.25">
      <c r="G20" s="35" t="s">
        <v>204</v>
      </c>
      <c r="H20" s="35"/>
      <c r="I20" s="108">
        <f>+I18+I19</f>
        <v>0</v>
      </c>
    </row>
    <row r="21" spans="2:9" x14ac:dyDescent="0.25">
      <c r="G21" s="101"/>
      <c r="H21" s="101"/>
      <c r="I21" s="101"/>
    </row>
    <row r="22" spans="2:9" x14ac:dyDescent="0.25">
      <c r="G22" s="101"/>
      <c r="H22" s="101"/>
      <c r="I22" s="101"/>
    </row>
    <row r="23" spans="2:9" x14ac:dyDescent="0.25">
      <c r="G23" s="101"/>
      <c r="H23" s="101"/>
      <c r="I23" s="101"/>
    </row>
    <row r="24" spans="2:9" x14ac:dyDescent="0.25">
      <c r="G24" s="101"/>
      <c r="H24" s="101"/>
      <c r="I24" s="101"/>
    </row>
    <row r="25" spans="2:9" x14ac:dyDescent="0.25">
      <c r="G25" s="101"/>
      <c r="H25" s="101"/>
      <c r="I25" s="101"/>
    </row>
    <row r="26" spans="2:9" x14ac:dyDescent="0.25">
      <c r="G26" s="101"/>
      <c r="H26" s="101"/>
      <c r="I26" s="101"/>
    </row>
    <row r="27" spans="2:9" x14ac:dyDescent="0.25">
      <c r="D27" s="72"/>
      <c r="E27" s="72"/>
      <c r="F27" s="72"/>
      <c r="G27" s="72"/>
      <c r="H27" s="72"/>
      <c r="I27" s="72"/>
    </row>
    <row r="28" spans="2:9" x14ac:dyDescent="0.25">
      <c r="D28" s="72"/>
      <c r="E28" s="72"/>
      <c r="F28" s="72"/>
      <c r="G28" s="72"/>
      <c r="H28" s="72"/>
      <c r="I28" s="72"/>
    </row>
    <row r="29" spans="2:9" x14ac:dyDescent="0.25">
      <c r="D29" s="72"/>
      <c r="E29" s="72"/>
      <c r="F29" s="72"/>
      <c r="G29" s="72"/>
      <c r="H29" s="72"/>
      <c r="I29" s="72"/>
    </row>
    <row r="30" spans="2:9" x14ac:dyDescent="0.25">
      <c r="D30" s="72"/>
      <c r="E30" s="72"/>
      <c r="F30" s="72"/>
      <c r="G30" s="72"/>
      <c r="H30" s="72"/>
      <c r="I30" s="72"/>
    </row>
    <row r="31" spans="2:9" x14ac:dyDescent="0.25">
      <c r="D31" s="72"/>
      <c r="E31" s="72"/>
      <c r="F31" s="72"/>
      <c r="G31" s="72"/>
      <c r="H31" s="72"/>
      <c r="I31" s="72"/>
    </row>
    <row r="32" spans="2:9" x14ac:dyDescent="0.25">
      <c r="D32" s="72"/>
      <c r="E32" s="72"/>
      <c r="F32" s="72"/>
      <c r="G32" s="72"/>
      <c r="H32" s="72"/>
      <c r="I32" s="72"/>
    </row>
    <row r="33" spans="4:11" x14ac:dyDescent="0.25">
      <c r="D33" s="72"/>
      <c r="E33" s="72"/>
      <c r="F33" s="72"/>
      <c r="G33" s="72"/>
      <c r="H33" s="72"/>
      <c r="I33" s="72"/>
    </row>
    <row r="34" spans="4:11" x14ac:dyDescent="0.25">
      <c r="D34" s="72"/>
      <c r="E34" s="72"/>
      <c r="F34" s="72"/>
      <c r="G34" s="72"/>
      <c r="H34" s="72"/>
      <c r="I34" s="72"/>
    </row>
    <row r="35" spans="4:11" x14ac:dyDescent="0.25">
      <c r="D35" s="72"/>
      <c r="E35" s="72"/>
      <c r="F35" s="72"/>
      <c r="G35" s="72"/>
      <c r="H35" s="72"/>
      <c r="I35" s="72"/>
      <c r="K35" s="110"/>
    </row>
    <row r="36" spans="4:11" x14ac:dyDescent="0.25">
      <c r="D36" s="72"/>
      <c r="E36" s="72"/>
      <c r="F36" s="72"/>
      <c r="G36" s="72"/>
      <c r="H36" s="72"/>
      <c r="I36" s="72"/>
      <c r="K36" s="107"/>
    </row>
    <row r="37" spans="4:11" x14ac:dyDescent="0.25">
      <c r="D37" s="72"/>
      <c r="E37" s="72"/>
      <c r="F37" s="72"/>
      <c r="G37" s="72"/>
      <c r="H37" s="72"/>
      <c r="I37" s="72"/>
    </row>
    <row r="38" spans="4:11" x14ac:dyDescent="0.25">
      <c r="D38" s="72"/>
      <c r="E38" s="72"/>
      <c r="F38" s="72"/>
      <c r="G38" s="72"/>
      <c r="H38" s="72"/>
      <c r="I38" s="72"/>
    </row>
    <row r="39" spans="4:11" x14ac:dyDescent="0.25">
      <c r="D39" s="72"/>
      <c r="E39" s="72"/>
      <c r="F39" s="72"/>
      <c r="G39" s="72"/>
      <c r="H39" s="72"/>
      <c r="I39" s="72"/>
    </row>
    <row r="40" spans="4:11" x14ac:dyDescent="0.25">
      <c r="D40" s="72"/>
      <c r="E40" s="72"/>
      <c r="F40" s="72"/>
      <c r="G40" s="72"/>
      <c r="H40" s="72"/>
      <c r="I40" s="72"/>
    </row>
    <row r="41" spans="4:11" x14ac:dyDescent="0.25">
      <c r="D41" s="72"/>
      <c r="E41" s="72"/>
      <c r="F41" s="72"/>
      <c r="G41" s="72"/>
      <c r="H41" s="72"/>
      <c r="I41" s="72"/>
    </row>
    <row r="42" spans="4:11" x14ac:dyDescent="0.25">
      <c r="G42" s="101"/>
      <c r="H42" s="101"/>
      <c r="I42" s="101"/>
    </row>
    <row r="43" spans="4:11" x14ac:dyDescent="0.25">
      <c r="G43" s="101"/>
      <c r="H43" s="101"/>
      <c r="I43" s="101"/>
    </row>
    <row r="44" spans="4:11" x14ac:dyDescent="0.25">
      <c r="G44" s="101"/>
      <c r="H44" s="101"/>
      <c r="I44" s="101"/>
    </row>
    <row r="45" spans="4:11" x14ac:dyDescent="0.25">
      <c r="G45" s="101"/>
      <c r="H45" s="101"/>
      <c r="I45" s="101"/>
    </row>
    <row r="46" spans="4:11" x14ac:dyDescent="0.25">
      <c r="G46" s="101"/>
      <c r="H46" s="101"/>
      <c r="I46" s="101"/>
    </row>
    <row r="47" spans="4:11" x14ac:dyDescent="0.25">
      <c r="G47" s="101"/>
      <c r="H47" s="101"/>
      <c r="I47" s="101"/>
    </row>
    <row r="48" spans="4:11" x14ac:dyDescent="0.25">
      <c r="G48" s="101"/>
      <c r="H48" s="101"/>
      <c r="I48" s="101"/>
    </row>
    <row r="49" spans="7:9" x14ac:dyDescent="0.25">
      <c r="G49" s="101"/>
      <c r="H49" s="101"/>
      <c r="I49" s="101"/>
    </row>
    <row r="50" spans="7:9" x14ac:dyDescent="0.25">
      <c r="G50" s="101"/>
      <c r="H50" s="101"/>
      <c r="I50" s="101"/>
    </row>
    <row r="51" spans="7:9" x14ac:dyDescent="0.25">
      <c r="G51" s="101"/>
      <c r="H51" s="101"/>
      <c r="I51" s="101"/>
    </row>
    <row r="52" spans="7:9" x14ac:dyDescent="0.25">
      <c r="G52" s="101"/>
      <c r="H52" s="101"/>
      <c r="I52" s="101"/>
    </row>
    <row r="53" spans="7:9" x14ac:dyDescent="0.25">
      <c r="G53" s="101"/>
      <c r="H53" s="101"/>
      <c r="I53" s="101"/>
    </row>
    <row r="54" spans="7:9" x14ac:dyDescent="0.25">
      <c r="G54" s="101"/>
      <c r="H54" s="101"/>
      <c r="I54" s="101"/>
    </row>
    <row r="55" spans="7:9" x14ac:dyDescent="0.25">
      <c r="G55" s="101"/>
      <c r="H55" s="101"/>
      <c r="I55" s="101"/>
    </row>
    <row r="56" spans="7:9" x14ac:dyDescent="0.25">
      <c r="G56" s="101"/>
      <c r="H56" s="101"/>
      <c r="I56" s="101"/>
    </row>
    <row r="57" spans="7:9" x14ac:dyDescent="0.25">
      <c r="G57" s="101"/>
      <c r="H57" s="101"/>
      <c r="I57" s="101"/>
    </row>
    <row r="58" spans="7:9" x14ac:dyDescent="0.25">
      <c r="G58" s="101"/>
      <c r="H58" s="101"/>
      <c r="I58" s="101"/>
    </row>
    <row r="59" spans="7:9" x14ac:dyDescent="0.25">
      <c r="G59" s="101"/>
      <c r="H59" s="101"/>
      <c r="I59" s="101"/>
    </row>
    <row r="60" spans="7:9" x14ac:dyDescent="0.25">
      <c r="G60" s="101"/>
      <c r="H60" s="101"/>
      <c r="I60" s="101"/>
    </row>
    <row r="61" spans="7:9" x14ac:dyDescent="0.25">
      <c r="G61" s="101"/>
      <c r="H61" s="101"/>
      <c r="I61" s="101"/>
    </row>
    <row r="62" spans="7:9" x14ac:dyDescent="0.25">
      <c r="G62" s="101"/>
      <c r="H62" s="101"/>
      <c r="I62" s="101"/>
    </row>
    <row r="63" spans="7:9" x14ac:dyDescent="0.25">
      <c r="G63" s="101"/>
      <c r="H63" s="101"/>
      <c r="I63" s="101"/>
    </row>
    <row r="64" spans="7:9" x14ac:dyDescent="0.25">
      <c r="G64" s="101"/>
      <c r="H64" s="101"/>
      <c r="I64" s="101"/>
    </row>
    <row r="65" spans="7:9" x14ac:dyDescent="0.25">
      <c r="G65" s="101"/>
      <c r="H65" s="101"/>
      <c r="I65" s="101"/>
    </row>
    <row r="66" spans="7:9" x14ac:dyDescent="0.25">
      <c r="G66" s="101"/>
      <c r="H66" s="101"/>
      <c r="I66" s="101"/>
    </row>
    <row r="67" spans="7:9" x14ac:dyDescent="0.25">
      <c r="G67" s="101"/>
      <c r="H67" s="101"/>
      <c r="I67" s="101"/>
    </row>
    <row r="68" spans="7:9" x14ac:dyDescent="0.25">
      <c r="G68" s="101"/>
      <c r="H68" s="101"/>
      <c r="I68" s="101"/>
    </row>
    <row r="69" spans="7:9" x14ac:dyDescent="0.25">
      <c r="G69" s="101"/>
      <c r="H69" s="101"/>
      <c r="I69" s="101"/>
    </row>
    <row r="70" spans="7:9" x14ac:dyDescent="0.25">
      <c r="G70" s="101"/>
      <c r="H70" s="101"/>
      <c r="I70" s="101"/>
    </row>
    <row r="71" spans="7:9" x14ac:dyDescent="0.25">
      <c r="G71" s="101"/>
      <c r="H71" s="101"/>
      <c r="I71" s="101"/>
    </row>
    <row r="72" spans="7:9" x14ac:dyDescent="0.25">
      <c r="G72" s="101"/>
      <c r="H72" s="101"/>
      <c r="I72" s="101"/>
    </row>
    <row r="73" spans="7:9" x14ac:dyDescent="0.25">
      <c r="G73" s="101"/>
      <c r="H73" s="101"/>
      <c r="I73" s="101"/>
    </row>
    <row r="74" spans="7:9" x14ac:dyDescent="0.25">
      <c r="G74" s="101"/>
      <c r="H74" s="101"/>
      <c r="I74" s="101"/>
    </row>
    <row r="75" spans="7:9" x14ac:dyDescent="0.25">
      <c r="G75" s="101"/>
      <c r="H75" s="101"/>
      <c r="I75" s="101"/>
    </row>
    <row r="76" spans="7:9" x14ac:dyDescent="0.25">
      <c r="G76" s="101"/>
      <c r="H76" s="101"/>
      <c r="I76" s="101"/>
    </row>
    <row r="77" spans="7:9" x14ac:dyDescent="0.25">
      <c r="G77" s="101"/>
      <c r="H77" s="101"/>
      <c r="I77" s="101"/>
    </row>
    <row r="78" spans="7:9" x14ac:dyDescent="0.25">
      <c r="G78" s="101"/>
      <c r="H78" s="101"/>
      <c r="I78" s="101"/>
    </row>
    <row r="79" spans="7:9" x14ac:dyDescent="0.25">
      <c r="G79" s="101"/>
      <c r="H79" s="101"/>
      <c r="I79" s="101"/>
    </row>
    <row r="80" spans="7:9" x14ac:dyDescent="0.25">
      <c r="G80" s="101"/>
      <c r="H80" s="101"/>
      <c r="I80" s="101"/>
    </row>
    <row r="81" spans="7:9" x14ac:dyDescent="0.25">
      <c r="G81" s="101"/>
      <c r="H81" s="101"/>
      <c r="I81" s="101"/>
    </row>
    <row r="82" spans="7:9" x14ac:dyDescent="0.25">
      <c r="G82" s="101"/>
      <c r="H82" s="101"/>
      <c r="I82" s="101"/>
    </row>
    <row r="83" spans="7:9" x14ac:dyDescent="0.25">
      <c r="G83" s="101"/>
      <c r="H83" s="101"/>
      <c r="I83" s="101"/>
    </row>
    <row r="84" spans="7:9" x14ac:dyDescent="0.25">
      <c r="G84" s="101"/>
      <c r="H84" s="101"/>
      <c r="I84" s="101"/>
    </row>
    <row r="85" spans="7:9" x14ac:dyDescent="0.25">
      <c r="G85" s="101"/>
      <c r="H85" s="101"/>
      <c r="I85" s="101"/>
    </row>
    <row r="86" spans="7:9" x14ac:dyDescent="0.25">
      <c r="G86" s="101"/>
      <c r="H86" s="101"/>
      <c r="I86" s="101"/>
    </row>
  </sheetData>
  <mergeCells count="7">
    <mergeCell ref="B10:J10"/>
    <mergeCell ref="B11:G11"/>
    <mergeCell ref="D3:G3"/>
    <mergeCell ref="D4:G4"/>
    <mergeCell ref="D5:G5"/>
    <mergeCell ref="B8:G8"/>
    <mergeCell ref="B9:G9"/>
  </mergeCells>
  <pageMargins left="0.70866141732283472" right="0.70866141732283472" top="0.74803149606299213" bottom="0.74803149606299213" header="0.31496062992125984" footer="0.31496062992125984"/>
  <pageSetup scale="7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pageSetUpPr fitToPage="1"/>
  </sheetPr>
  <dimension ref="B1:I86"/>
  <sheetViews>
    <sheetView showGridLines="0" zoomScale="80" zoomScaleNormal="80" workbookViewId="0">
      <selection activeCell="H12" sqref="H12"/>
    </sheetView>
  </sheetViews>
  <sheetFormatPr baseColWidth="10" defaultColWidth="11.42578125" defaultRowHeight="15" x14ac:dyDescent="0.25"/>
  <cols>
    <col min="1" max="1" width="6.85546875" style="72" customWidth="1"/>
    <col min="2" max="3" width="11.42578125" style="72"/>
    <col min="4" max="4" width="56.28515625" style="33" customWidth="1"/>
    <col min="5" max="5" width="8.140625" style="32" customWidth="1"/>
    <col min="6" max="6" width="11.5703125" style="34" bestFit="1" customWidth="1"/>
    <col min="7" max="7" width="15.5703125" style="34" bestFit="1" customWidth="1"/>
    <col min="8" max="8" width="15.5703125" style="34" customWidth="1"/>
    <col min="9" max="9" width="20.5703125" style="34" bestFit="1" customWidth="1"/>
    <col min="10" max="10" width="28.140625" style="72" customWidth="1"/>
    <col min="11" max="16384" width="11.42578125" style="72"/>
  </cols>
  <sheetData>
    <row r="1" spans="2:9" s="46" customFormat="1" x14ac:dyDescent="0.25"/>
    <row r="2" spans="2:9" s="46" customFormat="1" x14ac:dyDescent="0.25"/>
    <row r="3" spans="2:9" s="46" customFormat="1" ht="18.75" x14ac:dyDescent="0.25">
      <c r="D3" s="122" t="s">
        <v>309</v>
      </c>
      <c r="E3" s="122"/>
      <c r="F3" s="122"/>
      <c r="G3" s="122"/>
    </row>
    <row r="4" spans="2:9" s="46" customFormat="1" ht="15.75" x14ac:dyDescent="0.25">
      <c r="D4" s="123" t="s">
        <v>310</v>
      </c>
      <c r="E4" s="123"/>
      <c r="F4" s="123"/>
      <c r="G4" s="123"/>
    </row>
    <row r="5" spans="2:9" s="46" customFormat="1" ht="15.75" x14ac:dyDescent="0.25">
      <c r="D5" s="123" t="s">
        <v>311</v>
      </c>
      <c r="E5" s="123"/>
      <c r="F5" s="123"/>
      <c r="G5" s="123"/>
    </row>
    <row r="6" spans="2:9" s="46" customFormat="1" x14ac:dyDescent="0.25"/>
    <row r="7" spans="2:9" s="46" customFormat="1" x14ac:dyDescent="0.25"/>
    <row r="8" spans="2:9" s="46" customFormat="1" x14ac:dyDescent="0.25">
      <c r="B8" s="124" t="s">
        <v>316</v>
      </c>
      <c r="C8" s="124"/>
      <c r="D8" s="124"/>
      <c r="E8" s="124"/>
      <c r="F8" s="124"/>
      <c r="G8" s="124"/>
    </row>
    <row r="9" spans="2:9" s="46" customFormat="1" ht="18.75" x14ac:dyDescent="0.25">
      <c r="B9" s="124" t="s">
        <v>325</v>
      </c>
      <c r="C9" s="124"/>
      <c r="D9" s="124"/>
      <c r="E9" s="124"/>
      <c r="F9" s="124"/>
      <c r="G9" s="124"/>
      <c r="H9" s="36"/>
      <c r="I9" s="36" t="s">
        <v>329</v>
      </c>
    </row>
    <row r="10" spans="2:9" s="46" customFormat="1" x14ac:dyDescent="0.25">
      <c r="B10" s="124" t="s">
        <v>318</v>
      </c>
      <c r="C10" s="124"/>
      <c r="D10" s="124"/>
      <c r="E10" s="124"/>
      <c r="F10" s="124"/>
      <c r="G10" s="124"/>
      <c r="H10" s="124"/>
      <c r="I10" s="124"/>
    </row>
    <row r="11" spans="2:9" s="46" customFormat="1" ht="18.75" x14ac:dyDescent="0.25">
      <c r="B11" s="124" t="s">
        <v>317</v>
      </c>
      <c r="C11" s="124"/>
      <c r="D11" s="124"/>
      <c r="E11" s="124"/>
      <c r="F11" s="124"/>
      <c r="G11" s="124"/>
      <c r="H11" s="36"/>
      <c r="I11" s="36"/>
    </row>
    <row r="12" spans="2:9" s="46" customFormat="1" ht="15.75" thickBot="1" x14ac:dyDescent="0.3">
      <c r="H12" s="46" t="s">
        <v>330</v>
      </c>
    </row>
    <row r="13" spans="2:9" s="119" customFormat="1" ht="26.25" thickBot="1" x14ac:dyDescent="0.3">
      <c r="B13" s="83" t="s">
        <v>312</v>
      </c>
      <c r="C13" s="84" t="s">
        <v>313</v>
      </c>
      <c r="D13" s="84" t="s">
        <v>0</v>
      </c>
      <c r="E13" s="84" t="s">
        <v>1</v>
      </c>
      <c r="F13" s="85" t="s">
        <v>314</v>
      </c>
      <c r="G13" s="86" t="s">
        <v>2</v>
      </c>
      <c r="H13" s="87" t="s">
        <v>315</v>
      </c>
      <c r="I13" s="88" t="s">
        <v>3</v>
      </c>
    </row>
    <row r="15" spans="2:9" ht="23.25" x14ac:dyDescent="0.25">
      <c r="B15" s="73" t="s">
        <v>264</v>
      </c>
      <c r="C15" s="92"/>
      <c r="D15" s="75" t="s">
        <v>265</v>
      </c>
      <c r="E15" s="74"/>
      <c r="F15" s="74"/>
      <c r="G15" s="74"/>
      <c r="H15" s="74"/>
      <c r="I15" s="76"/>
    </row>
    <row r="16" spans="2:9" ht="35.25" customHeight="1" x14ac:dyDescent="0.25">
      <c r="B16" s="93">
        <v>10</v>
      </c>
      <c r="C16" s="93"/>
      <c r="D16" s="111" t="s">
        <v>306</v>
      </c>
      <c r="E16" s="49" t="s">
        <v>307</v>
      </c>
      <c r="F16" s="112">
        <v>1</v>
      </c>
      <c r="G16" s="113"/>
      <c r="H16" s="113"/>
      <c r="I16" s="52"/>
    </row>
    <row r="17" spans="2:9" ht="15.75" x14ac:dyDescent="0.25">
      <c r="B17" s="114"/>
      <c r="C17" s="114"/>
      <c r="D17" s="115"/>
      <c r="E17" s="116"/>
      <c r="F17" s="116"/>
      <c r="G17" s="117"/>
      <c r="H17" s="117"/>
      <c r="I17" s="118"/>
    </row>
    <row r="18" spans="2:9" ht="15.75" x14ac:dyDescent="0.25">
      <c r="G18" s="35" t="s">
        <v>202</v>
      </c>
      <c r="H18" s="35"/>
      <c r="I18" s="106">
        <f>SUM(I16:I17)</f>
        <v>0</v>
      </c>
    </row>
    <row r="19" spans="2:9" ht="15.75" x14ac:dyDescent="0.25">
      <c r="G19" s="35" t="s">
        <v>203</v>
      </c>
      <c r="H19" s="35"/>
      <c r="I19" s="106">
        <f>+I18*0.16</f>
        <v>0</v>
      </c>
    </row>
    <row r="20" spans="2:9" ht="15.75" x14ac:dyDescent="0.25">
      <c r="G20" s="35" t="s">
        <v>204</v>
      </c>
      <c r="H20" s="35"/>
      <c r="I20" s="108">
        <f>+I18+I19</f>
        <v>0</v>
      </c>
    </row>
    <row r="21" spans="2:9" x14ac:dyDescent="0.25">
      <c r="G21" s="101"/>
      <c r="H21" s="101"/>
      <c r="I21" s="101"/>
    </row>
    <row r="22" spans="2:9" x14ac:dyDescent="0.25">
      <c r="G22" s="101"/>
      <c r="H22" s="101"/>
      <c r="I22" s="101"/>
    </row>
    <row r="23" spans="2:9" x14ac:dyDescent="0.25">
      <c r="G23" s="101"/>
      <c r="H23" s="101"/>
      <c r="I23" s="101"/>
    </row>
    <row r="24" spans="2:9" x14ac:dyDescent="0.25">
      <c r="G24" s="101"/>
      <c r="H24" s="101"/>
      <c r="I24" s="101"/>
    </row>
    <row r="25" spans="2:9" x14ac:dyDescent="0.25">
      <c r="G25" s="101"/>
      <c r="H25" s="101"/>
      <c r="I25" s="101"/>
    </row>
    <row r="26" spans="2:9" x14ac:dyDescent="0.25">
      <c r="G26" s="101"/>
      <c r="H26" s="101"/>
      <c r="I26" s="101"/>
    </row>
    <row r="27" spans="2:9" x14ac:dyDescent="0.25">
      <c r="D27" s="72"/>
      <c r="E27" s="72"/>
      <c r="F27" s="72"/>
      <c r="G27" s="72"/>
      <c r="H27" s="72"/>
      <c r="I27" s="72"/>
    </row>
    <row r="28" spans="2:9" x14ac:dyDescent="0.25">
      <c r="D28" s="72"/>
      <c r="E28" s="72"/>
      <c r="F28" s="72"/>
      <c r="G28" s="72"/>
      <c r="H28" s="72"/>
      <c r="I28" s="72"/>
    </row>
    <row r="29" spans="2:9" x14ac:dyDescent="0.25">
      <c r="D29" s="72"/>
      <c r="E29" s="72"/>
      <c r="F29" s="72"/>
      <c r="G29" s="72"/>
      <c r="H29" s="72"/>
      <c r="I29" s="72"/>
    </row>
    <row r="30" spans="2:9" x14ac:dyDescent="0.25">
      <c r="D30" s="72"/>
      <c r="E30" s="72"/>
      <c r="F30" s="72"/>
      <c r="G30" s="72"/>
      <c r="H30" s="72"/>
      <c r="I30" s="72"/>
    </row>
    <row r="31" spans="2:9" x14ac:dyDescent="0.25">
      <c r="D31" s="72"/>
      <c r="E31" s="72"/>
      <c r="F31" s="72"/>
      <c r="G31" s="72"/>
      <c r="H31" s="72"/>
      <c r="I31" s="72"/>
    </row>
    <row r="32" spans="2:9" x14ac:dyDescent="0.25">
      <c r="D32" s="72"/>
      <c r="E32" s="72"/>
      <c r="F32" s="72"/>
      <c r="G32" s="72"/>
      <c r="H32" s="72"/>
      <c r="I32" s="72"/>
    </row>
    <row r="33" spans="4:9" x14ac:dyDescent="0.25">
      <c r="D33" s="72"/>
      <c r="E33" s="72"/>
      <c r="F33" s="72"/>
      <c r="G33" s="72"/>
      <c r="H33" s="72"/>
      <c r="I33" s="72"/>
    </row>
    <row r="34" spans="4:9" x14ac:dyDescent="0.25">
      <c r="D34" s="72"/>
      <c r="E34" s="72"/>
      <c r="F34" s="72"/>
      <c r="G34" s="72"/>
      <c r="H34" s="72"/>
      <c r="I34" s="72"/>
    </row>
    <row r="35" spans="4:9" x14ac:dyDescent="0.25">
      <c r="D35" s="72"/>
      <c r="E35" s="72"/>
      <c r="F35" s="72"/>
      <c r="G35" s="72"/>
      <c r="H35" s="72"/>
      <c r="I35" s="72"/>
    </row>
    <row r="36" spans="4:9" x14ac:dyDescent="0.25">
      <c r="D36" s="72"/>
      <c r="E36" s="72"/>
      <c r="F36" s="72"/>
      <c r="G36" s="72"/>
      <c r="H36" s="72"/>
      <c r="I36" s="72"/>
    </row>
    <row r="37" spans="4:9" x14ac:dyDescent="0.25">
      <c r="D37" s="72"/>
      <c r="E37" s="72"/>
      <c r="F37" s="72"/>
      <c r="G37" s="72"/>
      <c r="H37" s="72"/>
      <c r="I37" s="72"/>
    </row>
    <row r="38" spans="4:9" x14ac:dyDescent="0.25">
      <c r="D38" s="72"/>
      <c r="E38" s="72"/>
      <c r="F38" s="72"/>
      <c r="G38" s="72"/>
      <c r="H38" s="72"/>
      <c r="I38" s="72"/>
    </row>
    <row r="39" spans="4:9" x14ac:dyDescent="0.25">
      <c r="D39" s="72"/>
      <c r="E39" s="72"/>
      <c r="F39" s="72"/>
      <c r="G39" s="72"/>
      <c r="H39" s="72"/>
      <c r="I39" s="72"/>
    </row>
    <row r="40" spans="4:9" x14ac:dyDescent="0.25">
      <c r="D40" s="72"/>
      <c r="E40" s="72"/>
      <c r="F40" s="72"/>
      <c r="G40" s="72"/>
      <c r="H40" s="72"/>
      <c r="I40" s="72"/>
    </row>
    <row r="41" spans="4:9" x14ac:dyDescent="0.25">
      <c r="D41" s="72"/>
      <c r="E41" s="72"/>
      <c r="F41" s="72"/>
      <c r="G41" s="72"/>
      <c r="H41" s="72"/>
      <c r="I41" s="72"/>
    </row>
    <row r="42" spans="4:9" x14ac:dyDescent="0.25">
      <c r="G42" s="101"/>
      <c r="H42" s="101"/>
      <c r="I42" s="101"/>
    </row>
    <row r="43" spans="4:9" x14ac:dyDescent="0.25">
      <c r="G43" s="101"/>
      <c r="H43" s="101"/>
      <c r="I43" s="101"/>
    </row>
    <row r="44" spans="4:9" x14ac:dyDescent="0.25">
      <c r="G44" s="101"/>
      <c r="H44" s="101"/>
      <c r="I44" s="101"/>
    </row>
    <row r="45" spans="4:9" x14ac:dyDescent="0.25">
      <c r="G45" s="101"/>
      <c r="H45" s="101"/>
      <c r="I45" s="101"/>
    </row>
    <row r="46" spans="4:9" x14ac:dyDescent="0.25">
      <c r="G46" s="101"/>
      <c r="H46" s="101"/>
      <c r="I46" s="101"/>
    </row>
    <row r="47" spans="4:9" x14ac:dyDescent="0.25">
      <c r="G47" s="101"/>
      <c r="H47" s="101"/>
      <c r="I47" s="101"/>
    </row>
    <row r="48" spans="4:9" x14ac:dyDescent="0.25">
      <c r="G48" s="101"/>
      <c r="H48" s="101"/>
      <c r="I48" s="101"/>
    </row>
    <row r="49" spans="7:9" x14ac:dyDescent="0.25">
      <c r="G49" s="101"/>
      <c r="H49" s="101"/>
      <c r="I49" s="101"/>
    </row>
    <row r="50" spans="7:9" x14ac:dyDescent="0.25">
      <c r="G50" s="101"/>
      <c r="H50" s="101"/>
      <c r="I50" s="101"/>
    </row>
    <row r="51" spans="7:9" x14ac:dyDescent="0.25">
      <c r="G51" s="101"/>
      <c r="H51" s="101"/>
      <c r="I51" s="101"/>
    </row>
    <row r="52" spans="7:9" x14ac:dyDescent="0.25">
      <c r="G52" s="101"/>
      <c r="H52" s="101"/>
      <c r="I52" s="101"/>
    </row>
    <row r="53" spans="7:9" x14ac:dyDescent="0.25">
      <c r="G53" s="101"/>
      <c r="H53" s="101"/>
      <c r="I53" s="101"/>
    </row>
    <row r="54" spans="7:9" x14ac:dyDescent="0.25">
      <c r="G54" s="101"/>
      <c r="H54" s="101"/>
      <c r="I54" s="101"/>
    </row>
    <row r="55" spans="7:9" x14ac:dyDescent="0.25">
      <c r="G55" s="101"/>
      <c r="H55" s="101"/>
      <c r="I55" s="101"/>
    </row>
    <row r="56" spans="7:9" x14ac:dyDescent="0.25">
      <c r="G56" s="101"/>
      <c r="H56" s="101"/>
      <c r="I56" s="101"/>
    </row>
    <row r="57" spans="7:9" x14ac:dyDescent="0.25">
      <c r="G57" s="101"/>
      <c r="H57" s="101"/>
      <c r="I57" s="101"/>
    </row>
    <row r="58" spans="7:9" x14ac:dyDescent="0.25">
      <c r="G58" s="101"/>
      <c r="H58" s="101"/>
      <c r="I58" s="101"/>
    </row>
    <row r="59" spans="7:9" x14ac:dyDescent="0.25">
      <c r="G59" s="101"/>
      <c r="H59" s="101"/>
      <c r="I59" s="101"/>
    </row>
    <row r="60" spans="7:9" x14ac:dyDescent="0.25">
      <c r="G60" s="101"/>
      <c r="H60" s="101"/>
      <c r="I60" s="101"/>
    </row>
    <row r="61" spans="7:9" x14ac:dyDescent="0.25">
      <c r="G61" s="101"/>
      <c r="H61" s="101"/>
      <c r="I61" s="101"/>
    </row>
    <row r="62" spans="7:9" x14ac:dyDescent="0.25">
      <c r="G62" s="101"/>
      <c r="H62" s="101"/>
      <c r="I62" s="101"/>
    </row>
    <row r="63" spans="7:9" x14ac:dyDescent="0.25">
      <c r="G63" s="101"/>
      <c r="H63" s="101"/>
      <c r="I63" s="101"/>
    </row>
    <row r="64" spans="7:9" x14ac:dyDescent="0.25">
      <c r="G64" s="101"/>
      <c r="H64" s="101"/>
      <c r="I64" s="101"/>
    </row>
    <row r="65" spans="7:9" x14ac:dyDescent="0.25">
      <c r="G65" s="101"/>
      <c r="H65" s="101"/>
      <c r="I65" s="101"/>
    </row>
    <row r="66" spans="7:9" x14ac:dyDescent="0.25">
      <c r="G66" s="101"/>
      <c r="H66" s="101"/>
      <c r="I66" s="101"/>
    </row>
    <row r="67" spans="7:9" x14ac:dyDescent="0.25">
      <c r="G67" s="101"/>
      <c r="H67" s="101"/>
      <c r="I67" s="101"/>
    </row>
    <row r="68" spans="7:9" x14ac:dyDescent="0.25">
      <c r="G68" s="101"/>
      <c r="H68" s="101"/>
      <c r="I68" s="101"/>
    </row>
    <row r="69" spans="7:9" x14ac:dyDescent="0.25">
      <c r="G69" s="101"/>
      <c r="H69" s="101"/>
      <c r="I69" s="101"/>
    </row>
    <row r="70" spans="7:9" x14ac:dyDescent="0.25">
      <c r="G70" s="101"/>
      <c r="H70" s="101"/>
      <c r="I70" s="101"/>
    </row>
    <row r="71" spans="7:9" x14ac:dyDescent="0.25">
      <c r="G71" s="101"/>
      <c r="H71" s="101"/>
      <c r="I71" s="101"/>
    </row>
    <row r="72" spans="7:9" x14ac:dyDescent="0.25">
      <c r="G72" s="101"/>
      <c r="H72" s="101"/>
      <c r="I72" s="101"/>
    </row>
    <row r="73" spans="7:9" x14ac:dyDescent="0.25">
      <c r="G73" s="101"/>
      <c r="H73" s="101"/>
      <c r="I73" s="101"/>
    </row>
    <row r="74" spans="7:9" x14ac:dyDescent="0.25">
      <c r="G74" s="101"/>
      <c r="H74" s="101"/>
      <c r="I74" s="101"/>
    </row>
    <row r="75" spans="7:9" x14ac:dyDescent="0.25">
      <c r="G75" s="101"/>
      <c r="H75" s="101"/>
      <c r="I75" s="101"/>
    </row>
    <row r="76" spans="7:9" x14ac:dyDescent="0.25">
      <c r="G76" s="101"/>
      <c r="H76" s="101"/>
      <c r="I76" s="101"/>
    </row>
    <row r="77" spans="7:9" x14ac:dyDescent="0.25">
      <c r="G77" s="101"/>
      <c r="H77" s="101"/>
      <c r="I77" s="101"/>
    </row>
    <row r="78" spans="7:9" x14ac:dyDescent="0.25">
      <c r="G78" s="101"/>
      <c r="H78" s="101"/>
      <c r="I78" s="101"/>
    </row>
    <row r="79" spans="7:9" x14ac:dyDescent="0.25">
      <c r="G79" s="101"/>
      <c r="H79" s="101"/>
      <c r="I79" s="101"/>
    </row>
    <row r="80" spans="7:9" x14ac:dyDescent="0.25">
      <c r="G80" s="101"/>
      <c r="H80" s="101"/>
      <c r="I80" s="101"/>
    </row>
    <row r="81" spans="7:9" x14ac:dyDescent="0.25">
      <c r="G81" s="101"/>
      <c r="H81" s="101"/>
      <c r="I81" s="101"/>
    </row>
    <row r="82" spans="7:9" x14ac:dyDescent="0.25">
      <c r="G82" s="101"/>
      <c r="H82" s="101"/>
      <c r="I82" s="101"/>
    </row>
    <row r="83" spans="7:9" x14ac:dyDescent="0.25">
      <c r="G83" s="101"/>
      <c r="H83" s="101"/>
      <c r="I83" s="101"/>
    </row>
    <row r="84" spans="7:9" x14ac:dyDescent="0.25">
      <c r="G84" s="101"/>
      <c r="H84" s="101"/>
      <c r="I84" s="101"/>
    </row>
    <row r="85" spans="7:9" x14ac:dyDescent="0.25">
      <c r="G85" s="101"/>
      <c r="H85" s="101"/>
      <c r="I85" s="101"/>
    </row>
    <row r="86" spans="7:9" x14ac:dyDescent="0.25">
      <c r="G86" s="101"/>
      <c r="H86" s="101"/>
      <c r="I86" s="101"/>
    </row>
  </sheetData>
  <mergeCells count="7">
    <mergeCell ref="B11:G11"/>
    <mergeCell ref="B10:I10"/>
    <mergeCell ref="D3:G3"/>
    <mergeCell ref="D4:G4"/>
    <mergeCell ref="D5:G5"/>
    <mergeCell ref="B8:G8"/>
    <mergeCell ref="B9:G9"/>
  </mergeCells>
  <pageMargins left="0.70866141732283472" right="0.70866141732283472" top="0.74803149606299213" bottom="0.74803149606299213" header="0.31496062992125984" footer="0.31496062992125984"/>
  <pageSetup scale="73"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pageSetUpPr fitToPage="1"/>
  </sheetPr>
  <dimension ref="B1:O87"/>
  <sheetViews>
    <sheetView showGridLines="0" workbookViewId="0">
      <selection activeCell="H12" sqref="H12"/>
    </sheetView>
  </sheetViews>
  <sheetFormatPr baseColWidth="10" defaultColWidth="11.42578125" defaultRowHeight="15" x14ac:dyDescent="0.25"/>
  <cols>
    <col min="1" max="1" width="1.7109375" style="72" customWidth="1"/>
    <col min="2" max="3" width="11.42578125" style="72"/>
    <col min="4" max="4" width="56.28515625" style="33" customWidth="1"/>
    <col min="5" max="5" width="8.140625" style="32" customWidth="1"/>
    <col min="6" max="6" width="11.5703125" style="34" bestFit="1" customWidth="1"/>
    <col min="7" max="7" width="15.5703125" style="34" bestFit="1" customWidth="1"/>
    <col min="8" max="8" width="15.5703125" style="34" customWidth="1"/>
    <col min="9" max="9" width="20.5703125" style="34" bestFit="1" customWidth="1"/>
    <col min="10" max="10" width="5.140625" style="72" customWidth="1"/>
    <col min="11" max="12" width="11.42578125" style="72"/>
    <col min="13" max="13" width="12" style="72" bestFit="1" customWidth="1"/>
    <col min="14" max="14" width="11.42578125" style="72"/>
    <col min="15" max="15" width="12" style="72" bestFit="1" customWidth="1"/>
    <col min="16" max="16384" width="11.42578125" style="72"/>
  </cols>
  <sheetData>
    <row r="1" spans="2:15" s="1" customFormat="1" x14ac:dyDescent="0.25">
      <c r="B1" s="46"/>
      <c r="C1" s="46"/>
      <c r="D1" s="46"/>
      <c r="E1" s="46"/>
      <c r="F1" s="46"/>
      <c r="G1" s="46"/>
      <c r="H1" s="46"/>
      <c r="I1" s="46"/>
    </row>
    <row r="2" spans="2:15" s="1" customFormat="1" x14ac:dyDescent="0.25">
      <c r="B2" s="46"/>
      <c r="C2" s="46"/>
      <c r="D2" s="46"/>
      <c r="E2" s="46"/>
      <c r="F2" s="46"/>
      <c r="G2" s="46"/>
      <c r="H2" s="46"/>
      <c r="I2" s="46"/>
    </row>
    <row r="3" spans="2:15" s="1" customFormat="1" ht="18.75" x14ac:dyDescent="0.25">
      <c r="B3" s="46"/>
      <c r="C3" s="46"/>
      <c r="D3" s="122" t="s">
        <v>309</v>
      </c>
      <c r="E3" s="122"/>
      <c r="F3" s="122"/>
      <c r="G3" s="122"/>
      <c r="H3" s="46"/>
      <c r="I3" s="46"/>
    </row>
    <row r="4" spans="2:15" s="1" customFormat="1" ht="15.75" x14ac:dyDescent="0.25">
      <c r="B4" s="46"/>
      <c r="C4" s="46"/>
      <c r="D4" s="123" t="s">
        <v>310</v>
      </c>
      <c r="E4" s="123"/>
      <c r="F4" s="123"/>
      <c r="G4" s="123"/>
      <c r="H4" s="46"/>
      <c r="I4" s="46"/>
    </row>
    <row r="5" spans="2:15" s="1" customFormat="1" ht="15.75" x14ac:dyDescent="0.25">
      <c r="B5" s="46"/>
      <c r="C5" s="46"/>
      <c r="D5" s="123" t="s">
        <v>311</v>
      </c>
      <c r="E5" s="123"/>
      <c r="F5" s="123"/>
      <c r="G5" s="123"/>
      <c r="H5" s="46"/>
      <c r="I5" s="46"/>
    </row>
    <row r="6" spans="2:15" s="1" customFormat="1" x14ac:dyDescent="0.25">
      <c r="B6" s="46"/>
      <c r="C6" s="46"/>
      <c r="D6" s="46"/>
      <c r="E6" s="46"/>
      <c r="F6" s="46"/>
      <c r="G6" s="46"/>
      <c r="H6" s="46"/>
      <c r="I6" s="46"/>
    </row>
    <row r="7" spans="2:15" s="1" customFormat="1" x14ac:dyDescent="0.25">
      <c r="B7" s="46"/>
      <c r="C7" s="46"/>
      <c r="D7" s="46"/>
      <c r="E7" s="46"/>
      <c r="F7" s="46"/>
      <c r="G7" s="46"/>
      <c r="H7" s="46"/>
      <c r="I7" s="46"/>
    </row>
    <row r="8" spans="2:15" s="1" customFormat="1" x14ac:dyDescent="0.25">
      <c r="B8" s="124" t="s">
        <v>316</v>
      </c>
      <c r="C8" s="124"/>
      <c r="D8" s="124"/>
      <c r="E8" s="124"/>
      <c r="F8" s="124"/>
      <c r="G8" s="124"/>
      <c r="H8" s="46"/>
      <c r="I8" s="46"/>
    </row>
    <row r="9" spans="2:15" s="1" customFormat="1" ht="18.75" x14ac:dyDescent="0.25">
      <c r="B9" s="124" t="s">
        <v>327</v>
      </c>
      <c r="C9" s="124"/>
      <c r="D9" s="124"/>
      <c r="E9" s="124"/>
      <c r="F9" s="124"/>
      <c r="G9" s="124"/>
      <c r="H9" s="36"/>
      <c r="I9" s="36" t="s">
        <v>329</v>
      </c>
    </row>
    <row r="10" spans="2:15" s="1" customFormat="1" x14ac:dyDescent="0.25">
      <c r="B10" s="124" t="s">
        <v>318</v>
      </c>
      <c r="C10" s="124"/>
      <c r="D10" s="124"/>
      <c r="E10" s="124"/>
      <c r="F10" s="124"/>
      <c r="G10" s="124"/>
      <c r="H10" s="124"/>
      <c r="I10" s="124"/>
    </row>
    <row r="11" spans="2:15" s="1" customFormat="1" ht="18.75" x14ac:dyDescent="0.25">
      <c r="B11" s="124" t="s">
        <v>317</v>
      </c>
      <c r="C11" s="124"/>
      <c r="D11" s="124"/>
      <c r="E11" s="124"/>
      <c r="F11" s="124"/>
      <c r="G11" s="124"/>
      <c r="H11" s="36"/>
      <c r="I11" s="36"/>
    </row>
    <row r="12" spans="2:15" s="1" customFormat="1" ht="15.75" thickBot="1" x14ac:dyDescent="0.3">
      <c r="B12" s="46"/>
      <c r="C12" s="46"/>
      <c r="D12" s="46"/>
      <c r="E12" s="46"/>
      <c r="F12" s="46"/>
      <c r="G12" s="46"/>
      <c r="H12" s="46" t="s">
        <v>330</v>
      </c>
      <c r="I12" s="46"/>
    </row>
    <row r="13" spans="2:15" s="1" customFormat="1" ht="26.25" thickBot="1" x14ac:dyDescent="0.3">
      <c r="B13" s="40" t="s">
        <v>312</v>
      </c>
      <c r="C13" s="41" t="s">
        <v>313</v>
      </c>
      <c r="D13" s="41" t="s">
        <v>0</v>
      </c>
      <c r="E13" s="41" t="s">
        <v>1</v>
      </c>
      <c r="F13" s="42" t="s">
        <v>314</v>
      </c>
      <c r="G13" s="43" t="s">
        <v>2</v>
      </c>
      <c r="H13" s="44" t="s">
        <v>315</v>
      </c>
      <c r="I13" s="45" t="s">
        <v>3</v>
      </c>
    </row>
    <row r="15" spans="2:15" ht="23.25" x14ac:dyDescent="0.25">
      <c r="B15" s="73" t="s">
        <v>261</v>
      </c>
      <c r="C15" s="92"/>
      <c r="D15" s="75" t="s">
        <v>326</v>
      </c>
      <c r="E15" s="74"/>
      <c r="F15" s="74"/>
      <c r="G15" s="74"/>
      <c r="H15" s="74"/>
      <c r="I15" s="76"/>
    </row>
    <row r="16" spans="2:15" ht="60" x14ac:dyDescent="0.25">
      <c r="B16" s="93">
        <v>10</v>
      </c>
      <c r="C16" s="93"/>
      <c r="D16" s="120" t="s">
        <v>296</v>
      </c>
      <c r="E16" s="49" t="s">
        <v>12</v>
      </c>
      <c r="F16" s="112">
        <v>1906.1417735415941</v>
      </c>
      <c r="G16" s="113"/>
      <c r="H16" s="113"/>
      <c r="I16" s="52"/>
      <c r="M16" s="110"/>
      <c r="O16" s="110"/>
    </row>
    <row r="17" spans="2:15" ht="60" x14ac:dyDescent="0.25">
      <c r="B17" s="93">
        <v>20</v>
      </c>
      <c r="C17" s="93"/>
      <c r="D17" s="120" t="s">
        <v>297</v>
      </c>
      <c r="E17" s="49" t="s">
        <v>12</v>
      </c>
      <c r="F17" s="112">
        <v>1906.1417735415941</v>
      </c>
      <c r="G17" s="113"/>
      <c r="H17" s="113"/>
      <c r="I17" s="52"/>
      <c r="O17" s="107"/>
    </row>
    <row r="18" spans="2:15" ht="15.75" x14ac:dyDescent="0.25">
      <c r="B18" s="114"/>
      <c r="C18" s="114"/>
      <c r="D18" s="115"/>
      <c r="E18" s="116"/>
      <c r="F18" s="116"/>
      <c r="G18" s="117"/>
      <c r="H18" s="117"/>
      <c r="I18" s="118"/>
    </row>
    <row r="19" spans="2:15" ht="15.75" x14ac:dyDescent="0.25">
      <c r="G19" s="35" t="s">
        <v>202</v>
      </c>
      <c r="H19" s="35"/>
      <c r="I19" s="106">
        <f>SUM(I16:I18)</f>
        <v>0</v>
      </c>
      <c r="M19" s="107"/>
      <c r="O19" s="110"/>
    </row>
    <row r="20" spans="2:15" ht="15.75" x14ac:dyDescent="0.25">
      <c r="G20" s="35" t="s">
        <v>203</v>
      </c>
      <c r="H20" s="35"/>
      <c r="I20" s="106">
        <f>+I19*0.16</f>
        <v>0</v>
      </c>
    </row>
    <row r="21" spans="2:15" ht="15.75" x14ac:dyDescent="0.25">
      <c r="G21" s="35" t="s">
        <v>204</v>
      </c>
      <c r="H21" s="35"/>
      <c r="I21" s="108">
        <f>+I19+I20</f>
        <v>0</v>
      </c>
    </row>
    <row r="22" spans="2:15" x14ac:dyDescent="0.25">
      <c r="G22" s="101"/>
      <c r="H22" s="101"/>
      <c r="I22" s="101"/>
    </row>
    <row r="23" spans="2:15" x14ac:dyDescent="0.25">
      <c r="G23" s="101"/>
      <c r="H23" s="101"/>
      <c r="I23" s="101"/>
    </row>
    <row r="24" spans="2:15" x14ac:dyDescent="0.25">
      <c r="G24" s="101"/>
      <c r="H24" s="101"/>
      <c r="I24" s="101"/>
    </row>
    <row r="25" spans="2:15" x14ac:dyDescent="0.25">
      <c r="G25" s="101"/>
      <c r="H25" s="101"/>
      <c r="I25" s="101"/>
    </row>
    <row r="26" spans="2:15" x14ac:dyDescent="0.25">
      <c r="G26" s="101"/>
      <c r="H26" s="101"/>
      <c r="I26" s="101"/>
    </row>
    <row r="27" spans="2:15" x14ac:dyDescent="0.25">
      <c r="G27" s="101"/>
      <c r="H27" s="101"/>
      <c r="I27" s="101"/>
    </row>
    <row r="28" spans="2:15" x14ac:dyDescent="0.25">
      <c r="D28" s="72"/>
      <c r="E28" s="72"/>
      <c r="F28" s="72"/>
      <c r="G28" s="72"/>
      <c r="H28" s="72"/>
      <c r="I28" s="72"/>
    </row>
    <row r="29" spans="2:15" x14ac:dyDescent="0.25">
      <c r="D29" s="72"/>
      <c r="E29" s="72"/>
      <c r="F29" s="72"/>
      <c r="G29" s="72"/>
      <c r="H29" s="72"/>
      <c r="I29" s="72"/>
    </row>
    <row r="30" spans="2:15" x14ac:dyDescent="0.25">
      <c r="D30" s="72"/>
      <c r="E30" s="72"/>
      <c r="F30" s="72"/>
      <c r="G30" s="72"/>
      <c r="H30" s="72"/>
      <c r="I30" s="72"/>
    </row>
    <row r="31" spans="2:15" x14ac:dyDescent="0.25">
      <c r="D31" s="72"/>
      <c r="E31" s="72"/>
      <c r="F31" s="72"/>
      <c r="G31" s="72"/>
      <c r="H31" s="72"/>
      <c r="I31" s="72"/>
    </row>
    <row r="32" spans="2:15" x14ac:dyDescent="0.25">
      <c r="D32" s="72"/>
      <c r="E32" s="72"/>
      <c r="F32" s="72"/>
      <c r="G32" s="72"/>
      <c r="H32" s="72"/>
      <c r="I32" s="72"/>
    </row>
    <row r="33" spans="4:9" x14ac:dyDescent="0.25">
      <c r="D33" s="72"/>
      <c r="E33" s="72"/>
      <c r="F33" s="72"/>
      <c r="G33" s="72"/>
      <c r="H33" s="72"/>
      <c r="I33" s="72"/>
    </row>
    <row r="34" spans="4:9" x14ac:dyDescent="0.25">
      <c r="D34" s="72"/>
      <c r="E34" s="72"/>
      <c r="F34" s="72"/>
      <c r="G34" s="72"/>
      <c r="H34" s="72"/>
      <c r="I34" s="72"/>
    </row>
    <row r="35" spans="4:9" x14ac:dyDescent="0.25">
      <c r="D35" s="72"/>
      <c r="E35" s="72"/>
      <c r="F35" s="72"/>
      <c r="G35" s="72"/>
      <c r="H35" s="72"/>
      <c r="I35" s="72"/>
    </row>
    <row r="36" spans="4:9" x14ac:dyDescent="0.25">
      <c r="D36" s="72"/>
      <c r="E36" s="72"/>
      <c r="F36" s="72"/>
      <c r="G36" s="72"/>
      <c r="H36" s="72"/>
      <c r="I36" s="72"/>
    </row>
    <row r="37" spans="4:9" x14ac:dyDescent="0.25">
      <c r="D37" s="72"/>
      <c r="E37" s="72"/>
      <c r="F37" s="72"/>
      <c r="G37" s="72"/>
      <c r="H37" s="72"/>
      <c r="I37" s="72"/>
    </row>
    <row r="38" spans="4:9" x14ac:dyDescent="0.25">
      <c r="D38" s="72"/>
      <c r="E38" s="72"/>
      <c r="F38" s="72"/>
      <c r="G38" s="72"/>
      <c r="H38" s="72"/>
      <c r="I38" s="72"/>
    </row>
    <row r="39" spans="4:9" x14ac:dyDescent="0.25">
      <c r="D39" s="72"/>
      <c r="E39" s="72"/>
      <c r="F39" s="72"/>
      <c r="G39" s="72"/>
      <c r="H39" s="72"/>
      <c r="I39" s="72"/>
    </row>
    <row r="40" spans="4:9" x14ac:dyDescent="0.25">
      <c r="D40" s="72"/>
      <c r="E40" s="72"/>
      <c r="F40" s="72"/>
      <c r="G40" s="72"/>
      <c r="H40" s="72"/>
      <c r="I40" s="72"/>
    </row>
    <row r="41" spans="4:9" x14ac:dyDescent="0.25">
      <c r="D41" s="72"/>
      <c r="E41" s="72"/>
      <c r="F41" s="72"/>
      <c r="G41" s="72"/>
      <c r="H41" s="72"/>
      <c r="I41" s="72"/>
    </row>
    <row r="42" spans="4:9" x14ac:dyDescent="0.25">
      <c r="D42" s="72"/>
      <c r="E42" s="72"/>
      <c r="F42" s="72"/>
      <c r="G42" s="72"/>
      <c r="H42" s="72"/>
      <c r="I42" s="72"/>
    </row>
    <row r="43" spans="4:9" x14ac:dyDescent="0.25">
      <c r="G43" s="101"/>
      <c r="H43" s="101"/>
      <c r="I43" s="101"/>
    </row>
    <row r="44" spans="4:9" x14ac:dyDescent="0.25">
      <c r="G44" s="101"/>
      <c r="H44" s="101"/>
      <c r="I44" s="101"/>
    </row>
    <row r="45" spans="4:9" x14ac:dyDescent="0.25">
      <c r="G45" s="101"/>
      <c r="H45" s="101"/>
      <c r="I45" s="101"/>
    </row>
    <row r="46" spans="4:9" x14ac:dyDescent="0.25">
      <c r="G46" s="101"/>
      <c r="H46" s="101"/>
      <c r="I46" s="101"/>
    </row>
    <row r="47" spans="4:9" x14ac:dyDescent="0.25">
      <c r="G47" s="101"/>
      <c r="H47" s="101"/>
      <c r="I47" s="101"/>
    </row>
    <row r="48" spans="4:9" x14ac:dyDescent="0.25">
      <c r="G48" s="101"/>
      <c r="H48" s="101"/>
      <c r="I48" s="101"/>
    </row>
    <row r="49" spans="7:9" x14ac:dyDescent="0.25">
      <c r="G49" s="101"/>
      <c r="H49" s="101"/>
      <c r="I49" s="101"/>
    </row>
    <row r="50" spans="7:9" x14ac:dyDescent="0.25">
      <c r="G50" s="101"/>
      <c r="H50" s="101"/>
      <c r="I50" s="101"/>
    </row>
    <row r="51" spans="7:9" x14ac:dyDescent="0.25">
      <c r="G51" s="101"/>
      <c r="H51" s="101"/>
      <c r="I51" s="101"/>
    </row>
    <row r="52" spans="7:9" x14ac:dyDescent="0.25">
      <c r="G52" s="101"/>
      <c r="H52" s="101"/>
      <c r="I52" s="101"/>
    </row>
    <row r="53" spans="7:9" x14ac:dyDescent="0.25">
      <c r="G53" s="101"/>
      <c r="H53" s="101"/>
      <c r="I53" s="101"/>
    </row>
    <row r="54" spans="7:9" x14ac:dyDescent="0.25">
      <c r="G54" s="101"/>
      <c r="H54" s="101"/>
      <c r="I54" s="101"/>
    </row>
    <row r="55" spans="7:9" x14ac:dyDescent="0.25">
      <c r="G55" s="101"/>
      <c r="H55" s="101"/>
      <c r="I55" s="101"/>
    </row>
    <row r="56" spans="7:9" x14ac:dyDescent="0.25">
      <c r="G56" s="101"/>
      <c r="H56" s="101"/>
      <c r="I56" s="101"/>
    </row>
    <row r="57" spans="7:9" x14ac:dyDescent="0.25">
      <c r="G57" s="101"/>
      <c r="H57" s="101"/>
      <c r="I57" s="101"/>
    </row>
    <row r="58" spans="7:9" x14ac:dyDescent="0.25">
      <c r="G58" s="101"/>
      <c r="H58" s="101"/>
      <c r="I58" s="101"/>
    </row>
    <row r="59" spans="7:9" x14ac:dyDescent="0.25">
      <c r="G59" s="101"/>
      <c r="H59" s="101"/>
      <c r="I59" s="101"/>
    </row>
    <row r="60" spans="7:9" x14ac:dyDescent="0.25">
      <c r="G60" s="101"/>
      <c r="H60" s="101"/>
      <c r="I60" s="101"/>
    </row>
    <row r="61" spans="7:9" x14ac:dyDescent="0.25">
      <c r="G61" s="101"/>
      <c r="H61" s="101"/>
      <c r="I61" s="101"/>
    </row>
    <row r="62" spans="7:9" x14ac:dyDescent="0.25">
      <c r="G62" s="101"/>
      <c r="H62" s="101"/>
      <c r="I62" s="101"/>
    </row>
    <row r="63" spans="7:9" x14ac:dyDescent="0.25">
      <c r="G63" s="101"/>
      <c r="H63" s="101"/>
      <c r="I63" s="101"/>
    </row>
    <row r="64" spans="7:9" x14ac:dyDescent="0.25">
      <c r="G64" s="101"/>
      <c r="H64" s="101"/>
      <c r="I64" s="101"/>
    </row>
    <row r="65" spans="7:9" x14ac:dyDescent="0.25">
      <c r="G65" s="101"/>
      <c r="H65" s="101"/>
      <c r="I65" s="101"/>
    </row>
    <row r="66" spans="7:9" x14ac:dyDescent="0.25">
      <c r="G66" s="101"/>
      <c r="H66" s="101"/>
      <c r="I66" s="101"/>
    </row>
    <row r="67" spans="7:9" x14ac:dyDescent="0.25">
      <c r="G67" s="101"/>
      <c r="H67" s="101"/>
      <c r="I67" s="101"/>
    </row>
    <row r="68" spans="7:9" x14ac:dyDescent="0.25">
      <c r="G68" s="101"/>
      <c r="H68" s="101"/>
      <c r="I68" s="101"/>
    </row>
    <row r="69" spans="7:9" x14ac:dyDescent="0.25">
      <c r="G69" s="101"/>
      <c r="H69" s="101"/>
      <c r="I69" s="101"/>
    </row>
    <row r="70" spans="7:9" x14ac:dyDescent="0.25">
      <c r="G70" s="101"/>
      <c r="H70" s="101"/>
      <c r="I70" s="101"/>
    </row>
    <row r="71" spans="7:9" x14ac:dyDescent="0.25">
      <c r="G71" s="101"/>
      <c r="H71" s="101"/>
      <c r="I71" s="101"/>
    </row>
    <row r="72" spans="7:9" x14ac:dyDescent="0.25">
      <c r="G72" s="101"/>
      <c r="H72" s="101"/>
      <c r="I72" s="101"/>
    </row>
    <row r="73" spans="7:9" x14ac:dyDescent="0.25">
      <c r="G73" s="101"/>
      <c r="H73" s="101"/>
      <c r="I73" s="101"/>
    </row>
    <row r="74" spans="7:9" x14ac:dyDescent="0.25">
      <c r="G74" s="101"/>
      <c r="H74" s="101"/>
      <c r="I74" s="101"/>
    </row>
    <row r="75" spans="7:9" x14ac:dyDescent="0.25">
      <c r="G75" s="101"/>
      <c r="H75" s="101"/>
      <c r="I75" s="101"/>
    </row>
    <row r="76" spans="7:9" x14ac:dyDescent="0.25">
      <c r="G76" s="101"/>
      <c r="H76" s="101"/>
      <c r="I76" s="101"/>
    </row>
    <row r="77" spans="7:9" x14ac:dyDescent="0.25">
      <c r="G77" s="101"/>
      <c r="H77" s="101"/>
      <c r="I77" s="101"/>
    </row>
    <row r="78" spans="7:9" x14ac:dyDescent="0.25">
      <c r="G78" s="101"/>
      <c r="H78" s="101"/>
      <c r="I78" s="101"/>
    </row>
    <row r="79" spans="7:9" x14ac:dyDescent="0.25">
      <c r="G79" s="101"/>
      <c r="H79" s="101"/>
      <c r="I79" s="101"/>
    </row>
    <row r="80" spans="7:9" x14ac:dyDescent="0.25">
      <c r="G80" s="101"/>
      <c r="H80" s="101"/>
      <c r="I80" s="101"/>
    </row>
    <row r="81" spans="7:9" x14ac:dyDescent="0.25">
      <c r="G81" s="101"/>
      <c r="H81" s="101"/>
      <c r="I81" s="101"/>
    </row>
    <row r="82" spans="7:9" x14ac:dyDescent="0.25">
      <c r="G82" s="101"/>
      <c r="H82" s="101"/>
      <c r="I82" s="101"/>
    </row>
    <row r="83" spans="7:9" x14ac:dyDescent="0.25">
      <c r="G83" s="101"/>
      <c r="H83" s="101"/>
      <c r="I83" s="101"/>
    </row>
    <row r="84" spans="7:9" x14ac:dyDescent="0.25">
      <c r="G84" s="101"/>
      <c r="H84" s="101"/>
      <c r="I84" s="101"/>
    </row>
    <row r="85" spans="7:9" x14ac:dyDescent="0.25">
      <c r="G85" s="101"/>
      <c r="H85" s="101"/>
      <c r="I85" s="101"/>
    </row>
    <row r="86" spans="7:9" x14ac:dyDescent="0.25">
      <c r="G86" s="101"/>
      <c r="H86" s="101"/>
      <c r="I86" s="101"/>
    </row>
    <row r="87" spans="7:9" x14ac:dyDescent="0.25">
      <c r="G87" s="101"/>
      <c r="H87" s="101"/>
      <c r="I87" s="101"/>
    </row>
  </sheetData>
  <mergeCells count="7">
    <mergeCell ref="B11:G11"/>
    <mergeCell ref="B10:I10"/>
    <mergeCell ref="D3:G3"/>
    <mergeCell ref="D4:G4"/>
    <mergeCell ref="D5:G5"/>
    <mergeCell ref="B8:G8"/>
    <mergeCell ref="B9:G9"/>
  </mergeCells>
  <pageMargins left="0.70866141732283472" right="0.70866141732283472" top="0.74803149606299213" bottom="0.74803149606299213" header="0.31496062992125984" footer="0.31496062992125984"/>
  <pageSetup scale="7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pageSetUpPr fitToPage="1"/>
  </sheetPr>
  <dimension ref="B1:O86"/>
  <sheetViews>
    <sheetView showGridLines="0" workbookViewId="0">
      <selection activeCell="H12" sqref="H12"/>
    </sheetView>
  </sheetViews>
  <sheetFormatPr baseColWidth="10" defaultColWidth="11.42578125" defaultRowHeight="15" x14ac:dyDescent="0.25"/>
  <cols>
    <col min="1" max="1" width="5.5703125" style="72" customWidth="1"/>
    <col min="2" max="3" width="11.42578125" style="72"/>
    <col min="4" max="4" width="56.28515625" style="33" customWidth="1"/>
    <col min="5" max="5" width="8.140625" style="32" customWidth="1"/>
    <col min="6" max="6" width="11.5703125" style="34" bestFit="1" customWidth="1"/>
    <col min="7" max="7" width="15.5703125" style="34" bestFit="1" customWidth="1"/>
    <col min="8" max="8" width="15.5703125" style="34" customWidth="1"/>
    <col min="9" max="9" width="23.28515625" style="34" bestFit="1" customWidth="1"/>
    <col min="10" max="10" width="5.140625" style="72" customWidth="1"/>
    <col min="11" max="11" width="18" style="72" customWidth="1"/>
    <col min="12" max="13" width="12" style="72" bestFit="1" customWidth="1"/>
    <col min="14" max="14" width="11.42578125" style="72"/>
    <col min="15" max="15" width="12" style="72" bestFit="1" customWidth="1"/>
    <col min="16" max="16384" width="11.42578125" style="72"/>
  </cols>
  <sheetData>
    <row r="1" spans="2:15" s="46" customFormat="1" x14ac:dyDescent="0.25"/>
    <row r="2" spans="2:15" s="46" customFormat="1" x14ac:dyDescent="0.25"/>
    <row r="3" spans="2:15" s="46" customFormat="1" ht="18.75" customHeight="1" x14ac:dyDescent="0.25">
      <c r="D3" s="122" t="s">
        <v>309</v>
      </c>
      <c r="E3" s="122"/>
      <c r="F3" s="122"/>
      <c r="G3" s="122"/>
    </row>
    <row r="4" spans="2:15" s="46" customFormat="1" ht="15.75" customHeight="1" x14ac:dyDescent="0.25">
      <c r="D4" s="123" t="s">
        <v>310</v>
      </c>
      <c r="E4" s="123"/>
      <c r="F4" s="123"/>
      <c r="G4" s="123"/>
    </row>
    <row r="5" spans="2:15" s="46" customFormat="1" ht="15.75" customHeight="1" x14ac:dyDescent="0.25">
      <c r="D5" s="123" t="s">
        <v>311</v>
      </c>
      <c r="E5" s="123"/>
      <c r="F5" s="123"/>
      <c r="G5" s="123"/>
    </row>
    <row r="6" spans="2:15" s="46" customFormat="1" x14ac:dyDescent="0.25"/>
    <row r="7" spans="2:15" s="46" customFormat="1" x14ac:dyDescent="0.25"/>
    <row r="8" spans="2:15" s="46" customFormat="1" x14ac:dyDescent="0.25">
      <c r="B8" s="124" t="s">
        <v>316</v>
      </c>
      <c r="C8" s="124"/>
      <c r="D8" s="124"/>
      <c r="E8" s="124"/>
      <c r="F8" s="124"/>
      <c r="G8" s="124"/>
      <c r="H8" s="124"/>
      <c r="I8" s="124"/>
    </row>
    <row r="9" spans="2:15" s="46" customFormat="1" ht="18.75" x14ac:dyDescent="0.25">
      <c r="B9" s="124" t="s">
        <v>328</v>
      </c>
      <c r="C9" s="124"/>
      <c r="D9" s="124"/>
      <c r="E9" s="124"/>
      <c r="F9" s="124"/>
      <c r="G9" s="124"/>
      <c r="H9" s="124"/>
      <c r="I9" s="124"/>
      <c r="J9" s="36"/>
      <c r="K9" s="36"/>
    </row>
    <row r="10" spans="2:15" s="46" customFormat="1" x14ac:dyDescent="0.25">
      <c r="B10" s="124" t="s">
        <v>318</v>
      </c>
      <c r="C10" s="124"/>
      <c r="D10" s="124"/>
      <c r="E10" s="124"/>
      <c r="F10" s="124"/>
      <c r="G10" s="124"/>
      <c r="H10" s="124"/>
      <c r="I10" s="124"/>
      <c r="J10" s="124"/>
      <c r="K10" s="124"/>
    </row>
    <row r="11" spans="2:15" s="46" customFormat="1" ht="18.75" x14ac:dyDescent="0.25">
      <c r="B11" s="124" t="s">
        <v>317</v>
      </c>
      <c r="C11" s="124"/>
      <c r="D11" s="124"/>
      <c r="E11" s="124"/>
      <c r="F11" s="124"/>
      <c r="G11" s="124"/>
      <c r="H11" s="124"/>
      <c r="I11" s="124"/>
      <c r="J11" s="36"/>
      <c r="K11" s="36"/>
    </row>
    <row r="12" spans="2:15" s="46" customFormat="1" ht="15.75" thickBot="1" x14ac:dyDescent="0.3">
      <c r="H12" s="46" t="s">
        <v>330</v>
      </c>
    </row>
    <row r="13" spans="2:15" s="119" customFormat="1" ht="26.25" thickBot="1" x14ac:dyDescent="0.3">
      <c r="B13" s="83" t="s">
        <v>312</v>
      </c>
      <c r="C13" s="84" t="s">
        <v>313</v>
      </c>
      <c r="D13" s="84" t="s">
        <v>0</v>
      </c>
      <c r="E13" s="84" t="s">
        <v>1</v>
      </c>
      <c r="F13" s="85" t="s">
        <v>314</v>
      </c>
      <c r="G13" s="86" t="s">
        <v>2</v>
      </c>
      <c r="H13" s="87" t="s">
        <v>315</v>
      </c>
      <c r="I13" s="88" t="s">
        <v>3</v>
      </c>
    </row>
    <row r="15" spans="2:15" ht="23.25" x14ac:dyDescent="0.25">
      <c r="B15" s="73" t="s">
        <v>274</v>
      </c>
      <c r="C15" s="92"/>
      <c r="D15" s="75" t="s">
        <v>275</v>
      </c>
      <c r="E15" s="74"/>
      <c r="F15" s="74"/>
      <c r="G15" s="74"/>
      <c r="H15" s="74"/>
      <c r="I15" s="76"/>
    </row>
    <row r="16" spans="2:15" ht="84.75" customHeight="1" x14ac:dyDescent="0.25">
      <c r="B16" s="93">
        <v>10</v>
      </c>
      <c r="C16" s="93"/>
      <c r="D16" s="120" t="s">
        <v>308</v>
      </c>
      <c r="E16" s="49" t="s">
        <v>12</v>
      </c>
      <c r="F16" s="112">
        <v>15580</v>
      </c>
      <c r="G16" s="113"/>
      <c r="H16" s="113"/>
      <c r="I16" s="52"/>
      <c r="M16" s="110"/>
      <c r="O16" s="110"/>
    </row>
    <row r="17" spans="2:15" ht="15.75" x14ac:dyDescent="0.25">
      <c r="B17" s="114"/>
      <c r="C17" s="114"/>
      <c r="D17" s="115"/>
      <c r="E17" s="116"/>
      <c r="F17" s="116"/>
      <c r="G17" s="117"/>
      <c r="H17" s="117"/>
      <c r="I17" s="118"/>
    </row>
    <row r="18" spans="2:15" ht="15.75" x14ac:dyDescent="0.25">
      <c r="G18" s="35" t="s">
        <v>202</v>
      </c>
      <c r="H18" s="35"/>
      <c r="I18" s="106">
        <f>+I15</f>
        <v>0</v>
      </c>
      <c r="K18" s="107"/>
      <c r="L18" s="110"/>
      <c r="M18" s="107"/>
      <c r="O18" s="110"/>
    </row>
    <row r="19" spans="2:15" ht="15.75" x14ac:dyDescent="0.25">
      <c r="G19" s="35" t="s">
        <v>203</v>
      </c>
      <c r="H19" s="35"/>
      <c r="I19" s="106">
        <f>+I18*0.16</f>
        <v>0</v>
      </c>
    </row>
    <row r="20" spans="2:15" ht="15.75" x14ac:dyDescent="0.25">
      <c r="G20" s="35" t="s">
        <v>204</v>
      </c>
      <c r="H20" s="35"/>
      <c r="I20" s="108">
        <f>+I18+I19</f>
        <v>0</v>
      </c>
    </row>
    <row r="21" spans="2:15" x14ac:dyDescent="0.25">
      <c r="G21" s="101"/>
      <c r="H21" s="101"/>
      <c r="I21" s="101"/>
    </row>
    <row r="22" spans="2:15" x14ac:dyDescent="0.25">
      <c r="G22" s="101"/>
      <c r="H22" s="101"/>
      <c r="I22" s="101"/>
    </row>
    <row r="23" spans="2:15" x14ac:dyDescent="0.25">
      <c r="G23" s="101"/>
      <c r="H23" s="101"/>
      <c r="I23" s="121"/>
    </row>
    <row r="24" spans="2:15" x14ac:dyDescent="0.25">
      <c r="G24" s="101"/>
      <c r="H24" s="101"/>
      <c r="I24" s="101"/>
    </row>
    <row r="25" spans="2:15" x14ac:dyDescent="0.25">
      <c r="G25" s="101"/>
      <c r="H25" s="101"/>
      <c r="I25" s="101"/>
    </row>
    <row r="26" spans="2:15" x14ac:dyDescent="0.25">
      <c r="G26" s="101"/>
      <c r="H26" s="101"/>
      <c r="I26" s="101"/>
    </row>
    <row r="27" spans="2:15" x14ac:dyDescent="0.25">
      <c r="D27" s="72"/>
      <c r="E27" s="72"/>
      <c r="F27" s="72"/>
      <c r="G27" s="72"/>
      <c r="H27" s="72"/>
      <c r="I27" s="72"/>
    </row>
    <row r="28" spans="2:15" x14ac:dyDescent="0.25">
      <c r="D28" s="72"/>
      <c r="E28" s="72"/>
      <c r="F28" s="72"/>
      <c r="G28" s="72"/>
      <c r="H28" s="72"/>
      <c r="I28" s="72"/>
    </row>
    <row r="29" spans="2:15" x14ac:dyDescent="0.25">
      <c r="D29" s="72"/>
      <c r="E29" s="72"/>
      <c r="F29" s="72"/>
      <c r="G29" s="72"/>
      <c r="H29" s="72"/>
      <c r="I29" s="72"/>
    </row>
    <row r="30" spans="2:15" x14ac:dyDescent="0.25">
      <c r="D30" s="72"/>
      <c r="E30" s="72"/>
      <c r="F30" s="72"/>
      <c r="G30" s="72"/>
      <c r="H30" s="72"/>
      <c r="I30" s="72"/>
    </row>
    <row r="31" spans="2:15" x14ac:dyDescent="0.25">
      <c r="D31" s="72"/>
      <c r="E31" s="72"/>
      <c r="F31" s="72"/>
      <c r="G31" s="72"/>
      <c r="H31" s="72"/>
      <c r="I31" s="72"/>
    </row>
    <row r="32" spans="2:15" x14ac:dyDescent="0.25">
      <c r="D32" s="72"/>
      <c r="E32" s="72"/>
      <c r="F32" s="72"/>
      <c r="G32" s="72"/>
      <c r="H32" s="72"/>
      <c r="I32" s="72"/>
    </row>
    <row r="33" spans="4:9" x14ac:dyDescent="0.25">
      <c r="D33" s="72"/>
      <c r="E33" s="72"/>
      <c r="F33" s="72"/>
      <c r="G33" s="72"/>
      <c r="H33" s="72"/>
      <c r="I33" s="72"/>
    </row>
    <row r="34" spans="4:9" x14ac:dyDescent="0.25">
      <c r="D34" s="72"/>
      <c r="E34" s="72"/>
      <c r="F34" s="72"/>
      <c r="G34" s="72"/>
      <c r="H34" s="72"/>
      <c r="I34" s="72"/>
    </row>
    <row r="35" spans="4:9" x14ac:dyDescent="0.25">
      <c r="D35" s="72"/>
      <c r="E35" s="72"/>
      <c r="F35" s="72"/>
      <c r="G35" s="72"/>
      <c r="H35" s="72"/>
      <c r="I35" s="72"/>
    </row>
    <row r="36" spans="4:9" x14ac:dyDescent="0.25">
      <c r="D36" s="72"/>
      <c r="E36" s="72"/>
      <c r="F36" s="72"/>
      <c r="G36" s="72"/>
      <c r="H36" s="72"/>
      <c r="I36" s="72"/>
    </row>
    <row r="37" spans="4:9" x14ac:dyDescent="0.25">
      <c r="D37" s="72"/>
      <c r="E37" s="72"/>
      <c r="F37" s="72"/>
      <c r="G37" s="72"/>
      <c r="H37" s="72"/>
      <c r="I37" s="72"/>
    </row>
    <row r="38" spans="4:9" x14ac:dyDescent="0.25">
      <c r="D38" s="72"/>
      <c r="E38" s="72"/>
      <c r="F38" s="72"/>
      <c r="G38" s="72"/>
      <c r="H38" s="72"/>
      <c r="I38" s="72"/>
    </row>
    <row r="39" spans="4:9" x14ac:dyDescent="0.25">
      <c r="D39" s="72"/>
      <c r="E39" s="72"/>
      <c r="F39" s="72"/>
      <c r="G39" s="72"/>
      <c r="H39" s="72"/>
      <c r="I39" s="72"/>
    </row>
    <row r="40" spans="4:9" x14ac:dyDescent="0.25">
      <c r="D40" s="72"/>
      <c r="E40" s="72"/>
      <c r="F40" s="72"/>
      <c r="G40" s="72"/>
      <c r="H40" s="72"/>
      <c r="I40" s="72"/>
    </row>
    <row r="41" spans="4:9" x14ac:dyDescent="0.25">
      <c r="D41" s="72"/>
      <c r="E41" s="72"/>
      <c r="F41" s="72"/>
      <c r="G41" s="72"/>
      <c r="H41" s="72"/>
      <c r="I41" s="72"/>
    </row>
    <row r="42" spans="4:9" x14ac:dyDescent="0.25">
      <c r="G42" s="101"/>
      <c r="H42" s="101"/>
      <c r="I42" s="101"/>
    </row>
    <row r="43" spans="4:9" x14ac:dyDescent="0.25">
      <c r="G43" s="101"/>
      <c r="H43" s="101"/>
      <c r="I43" s="101"/>
    </row>
    <row r="44" spans="4:9" x14ac:dyDescent="0.25">
      <c r="G44" s="101"/>
      <c r="H44" s="101"/>
      <c r="I44" s="101"/>
    </row>
    <row r="45" spans="4:9" x14ac:dyDescent="0.25">
      <c r="G45" s="101"/>
      <c r="H45" s="101"/>
      <c r="I45" s="101"/>
    </row>
    <row r="46" spans="4:9" x14ac:dyDescent="0.25">
      <c r="G46" s="101"/>
      <c r="H46" s="101"/>
      <c r="I46" s="101"/>
    </row>
    <row r="47" spans="4:9" x14ac:dyDescent="0.25">
      <c r="G47" s="101"/>
      <c r="H47" s="101"/>
      <c r="I47" s="101"/>
    </row>
    <row r="48" spans="4:9" x14ac:dyDescent="0.25">
      <c r="G48" s="101"/>
      <c r="H48" s="101"/>
      <c r="I48" s="101"/>
    </row>
    <row r="49" spans="7:9" x14ac:dyDescent="0.25">
      <c r="G49" s="101"/>
      <c r="H49" s="101"/>
      <c r="I49" s="101"/>
    </row>
    <row r="50" spans="7:9" x14ac:dyDescent="0.25">
      <c r="G50" s="101"/>
      <c r="H50" s="101"/>
      <c r="I50" s="101"/>
    </row>
    <row r="51" spans="7:9" x14ac:dyDescent="0.25">
      <c r="G51" s="101"/>
      <c r="H51" s="101"/>
      <c r="I51" s="101"/>
    </row>
    <row r="52" spans="7:9" x14ac:dyDescent="0.25">
      <c r="G52" s="101"/>
      <c r="H52" s="101"/>
      <c r="I52" s="101"/>
    </row>
    <row r="53" spans="7:9" x14ac:dyDescent="0.25">
      <c r="G53" s="101"/>
      <c r="H53" s="101"/>
      <c r="I53" s="101"/>
    </row>
    <row r="54" spans="7:9" x14ac:dyDescent="0.25">
      <c r="G54" s="101"/>
      <c r="H54" s="101"/>
      <c r="I54" s="101"/>
    </row>
    <row r="55" spans="7:9" x14ac:dyDescent="0.25">
      <c r="G55" s="101"/>
      <c r="H55" s="101"/>
      <c r="I55" s="101"/>
    </row>
    <row r="56" spans="7:9" x14ac:dyDescent="0.25">
      <c r="G56" s="101"/>
      <c r="H56" s="101"/>
      <c r="I56" s="101"/>
    </row>
    <row r="57" spans="7:9" x14ac:dyDescent="0.25">
      <c r="G57" s="101"/>
      <c r="H57" s="101"/>
      <c r="I57" s="101"/>
    </row>
    <row r="58" spans="7:9" x14ac:dyDescent="0.25">
      <c r="G58" s="101"/>
      <c r="H58" s="101"/>
      <c r="I58" s="101"/>
    </row>
    <row r="59" spans="7:9" x14ac:dyDescent="0.25">
      <c r="G59" s="101"/>
      <c r="H59" s="101"/>
      <c r="I59" s="101"/>
    </row>
    <row r="60" spans="7:9" x14ac:dyDescent="0.25">
      <c r="G60" s="101"/>
      <c r="H60" s="101"/>
      <c r="I60" s="101"/>
    </row>
    <row r="61" spans="7:9" x14ac:dyDescent="0.25">
      <c r="G61" s="101"/>
      <c r="H61" s="101"/>
      <c r="I61" s="101"/>
    </row>
    <row r="62" spans="7:9" x14ac:dyDescent="0.25">
      <c r="G62" s="101"/>
      <c r="H62" s="101"/>
      <c r="I62" s="101"/>
    </row>
    <row r="63" spans="7:9" x14ac:dyDescent="0.25">
      <c r="G63" s="101"/>
      <c r="H63" s="101"/>
      <c r="I63" s="101"/>
    </row>
    <row r="64" spans="7:9" x14ac:dyDescent="0.25">
      <c r="G64" s="101"/>
      <c r="H64" s="101"/>
      <c r="I64" s="101"/>
    </row>
    <row r="65" spans="7:9" x14ac:dyDescent="0.25">
      <c r="G65" s="101"/>
      <c r="H65" s="101"/>
      <c r="I65" s="101"/>
    </row>
    <row r="66" spans="7:9" x14ac:dyDescent="0.25">
      <c r="G66" s="101"/>
      <c r="H66" s="101"/>
      <c r="I66" s="101"/>
    </row>
    <row r="67" spans="7:9" x14ac:dyDescent="0.25">
      <c r="G67" s="101"/>
      <c r="H67" s="101"/>
      <c r="I67" s="101"/>
    </row>
    <row r="68" spans="7:9" x14ac:dyDescent="0.25">
      <c r="G68" s="101"/>
      <c r="H68" s="101"/>
      <c r="I68" s="101"/>
    </row>
    <row r="69" spans="7:9" x14ac:dyDescent="0.25">
      <c r="G69" s="101"/>
      <c r="H69" s="101"/>
      <c r="I69" s="101"/>
    </row>
    <row r="70" spans="7:9" x14ac:dyDescent="0.25">
      <c r="G70" s="101"/>
      <c r="H70" s="101"/>
      <c r="I70" s="101"/>
    </row>
    <row r="71" spans="7:9" x14ac:dyDescent="0.25">
      <c r="G71" s="101"/>
      <c r="H71" s="101"/>
      <c r="I71" s="101"/>
    </row>
    <row r="72" spans="7:9" x14ac:dyDescent="0.25">
      <c r="G72" s="101"/>
      <c r="H72" s="101"/>
      <c r="I72" s="101"/>
    </row>
    <row r="73" spans="7:9" x14ac:dyDescent="0.25">
      <c r="G73" s="101"/>
      <c r="H73" s="101"/>
      <c r="I73" s="101"/>
    </row>
    <row r="74" spans="7:9" x14ac:dyDescent="0.25">
      <c r="G74" s="101"/>
      <c r="H74" s="101"/>
      <c r="I74" s="101"/>
    </row>
    <row r="75" spans="7:9" x14ac:dyDescent="0.25">
      <c r="G75" s="101"/>
      <c r="H75" s="101"/>
      <c r="I75" s="101"/>
    </row>
    <row r="76" spans="7:9" x14ac:dyDescent="0.25">
      <c r="G76" s="101"/>
      <c r="H76" s="101"/>
      <c r="I76" s="101"/>
    </row>
    <row r="77" spans="7:9" x14ac:dyDescent="0.25">
      <c r="G77" s="101"/>
      <c r="H77" s="101"/>
      <c r="I77" s="101"/>
    </row>
    <row r="78" spans="7:9" x14ac:dyDescent="0.25">
      <c r="G78" s="101"/>
      <c r="H78" s="101"/>
      <c r="I78" s="101"/>
    </row>
    <row r="79" spans="7:9" x14ac:dyDescent="0.25">
      <c r="G79" s="101"/>
      <c r="H79" s="101"/>
      <c r="I79" s="101"/>
    </row>
    <row r="80" spans="7:9" x14ac:dyDescent="0.25">
      <c r="G80" s="101"/>
      <c r="H80" s="101"/>
      <c r="I80" s="101"/>
    </row>
    <row r="81" spans="7:9" x14ac:dyDescent="0.25">
      <c r="G81" s="101"/>
      <c r="H81" s="101"/>
      <c r="I81" s="101"/>
    </row>
    <row r="82" spans="7:9" x14ac:dyDescent="0.25">
      <c r="G82" s="101"/>
      <c r="H82" s="101"/>
      <c r="I82" s="101"/>
    </row>
    <row r="83" spans="7:9" x14ac:dyDescent="0.25">
      <c r="G83" s="101"/>
      <c r="H83" s="101"/>
      <c r="I83" s="101"/>
    </row>
    <row r="84" spans="7:9" x14ac:dyDescent="0.25">
      <c r="G84" s="101"/>
      <c r="H84" s="101"/>
      <c r="I84" s="101"/>
    </row>
    <row r="85" spans="7:9" x14ac:dyDescent="0.25">
      <c r="G85" s="101"/>
      <c r="H85" s="101"/>
      <c r="I85" s="101"/>
    </row>
    <row r="86" spans="7:9" x14ac:dyDescent="0.25">
      <c r="G86" s="101"/>
      <c r="H86" s="101"/>
      <c r="I86" s="101"/>
    </row>
  </sheetData>
  <mergeCells count="7">
    <mergeCell ref="B9:I9"/>
    <mergeCell ref="B11:I11"/>
    <mergeCell ref="B8:I8"/>
    <mergeCell ref="B10:K10"/>
    <mergeCell ref="D3:G3"/>
    <mergeCell ref="D4:G4"/>
    <mergeCell ref="D5:G5"/>
  </mergeCells>
  <pageMargins left="0.70866141732283472" right="0.70866141732283472" top="0.74803149606299213" bottom="0.74803149606299213" header="0.31496062992125984" footer="0.31496062992125984"/>
  <pageSetup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12</vt:i4>
      </vt:variant>
    </vt:vector>
  </HeadingPairs>
  <TitlesOfParts>
    <vt:vector size="22" baseType="lpstr">
      <vt:lpstr>3N</vt:lpstr>
      <vt:lpstr>CLIMAS</vt:lpstr>
      <vt:lpstr>UCIN Y RPBI</vt:lpstr>
      <vt:lpstr>AZOTEA</vt:lpstr>
      <vt:lpstr>O. EXTERIOR</vt:lpstr>
      <vt:lpstr>ELEVADORES</vt:lpstr>
      <vt:lpstr>RIEGO</vt:lpstr>
      <vt:lpstr>PASTO</vt:lpstr>
      <vt:lpstr>PINTURA </vt:lpstr>
      <vt:lpstr>Hoja1</vt:lpstr>
      <vt:lpstr>AZOTEA!Área_de_impresión</vt:lpstr>
      <vt:lpstr>CLIMAS!Área_de_impresión</vt:lpstr>
      <vt:lpstr>ELEVADORES!Área_de_impresión</vt:lpstr>
      <vt:lpstr>'O. EXTERIOR'!Área_de_impresión</vt:lpstr>
      <vt:lpstr>PASTO!Área_de_impresión</vt:lpstr>
      <vt:lpstr>'PINTURA '!Área_de_impresión</vt:lpstr>
      <vt:lpstr>RIEGO!Área_de_impresión</vt:lpstr>
      <vt:lpstr>'UCIN Y RPBI'!Área_de_impresión</vt:lpstr>
      <vt:lpstr>'3N'!Títulos_a_imprimir</vt:lpstr>
      <vt:lpstr>CLIMAS!Títulos_a_imprimir</vt:lpstr>
      <vt:lpstr>'O. EXTERIOR'!Títulos_a_imprimir</vt:lpstr>
      <vt:lpstr>'UCIN Y RPBI'!Títulos_a_imprimir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Administrador</cp:lastModifiedBy>
  <cp:lastPrinted>2019-07-18T23:19:10Z</cp:lastPrinted>
  <dcterms:created xsi:type="dcterms:W3CDTF">2019-05-24T20:30:41Z</dcterms:created>
  <dcterms:modified xsi:type="dcterms:W3CDTF">2019-09-09T22:09:36Z</dcterms:modified>
</cp:coreProperties>
</file>